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906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Лист1!$A$5:$H$546</definedName>
  </definedNames>
  <calcPr calcId="124519"/>
</workbook>
</file>

<file path=xl/calcChain.xml><?xml version="1.0" encoding="utf-8"?>
<calcChain xmlns="http://schemas.openxmlformats.org/spreadsheetml/2006/main">
  <c r="G530" i="1"/>
  <c r="G531"/>
  <c r="G205"/>
  <c r="G495"/>
  <c r="G305"/>
  <c r="G73"/>
  <c r="G82"/>
  <c r="G544"/>
  <c r="G543" s="1"/>
  <c r="G542" s="1"/>
  <c r="G541" s="1"/>
  <c r="G526"/>
  <c r="G517"/>
  <c r="G509"/>
  <c r="G508" s="1"/>
  <c r="G507" s="1"/>
  <c r="G506" s="1"/>
  <c r="G402"/>
  <c r="G399"/>
  <c r="G398" s="1"/>
  <c r="G339"/>
  <c r="G338" s="1"/>
  <c r="G290"/>
  <c r="G289" s="1"/>
  <c r="G287"/>
  <c r="G284"/>
  <c r="G283" s="1"/>
  <c r="G280"/>
  <c r="G268"/>
  <c r="G267" s="1"/>
  <c r="G265"/>
  <c r="G263"/>
  <c r="G178"/>
  <c r="G177"/>
  <c r="G176" s="1"/>
  <c r="G174"/>
  <c r="G166"/>
  <c r="G150"/>
  <c r="G146"/>
  <c r="G136"/>
  <c r="G135" s="1"/>
  <c r="G54"/>
  <c r="G45"/>
  <c r="G44" s="1"/>
  <c r="G43"/>
  <c r="G42" s="1"/>
  <c r="G19"/>
  <c r="G18" s="1"/>
  <c r="G258"/>
  <c r="G257" s="1"/>
  <c r="G256" s="1"/>
  <c r="G262" l="1"/>
  <c r="G261" s="1"/>
  <c r="G217"/>
  <c r="G216" s="1"/>
  <c r="G412"/>
  <c r="G224"/>
  <c r="G161"/>
  <c r="G160" s="1"/>
  <c r="G26"/>
  <c r="G228"/>
  <c r="G396"/>
  <c r="G353"/>
  <c r="G355"/>
  <c r="G237"/>
  <c r="G236" s="1"/>
  <c r="G134"/>
  <c r="G133" s="1"/>
  <c r="G14"/>
  <c r="G467"/>
  <c r="G465"/>
  <c r="G459"/>
  <c r="G352" l="1"/>
  <c r="G504"/>
  <c r="G201"/>
  <c r="G200" s="1"/>
  <c r="G195"/>
  <c r="G108"/>
  <c r="G493"/>
  <c r="G479"/>
  <c r="G436"/>
  <c r="G434"/>
  <c r="G428"/>
  <c r="G408"/>
  <c r="G116"/>
  <c r="G173"/>
  <c r="G343"/>
  <c r="G341"/>
  <c r="G336"/>
  <c r="G334"/>
  <c r="G286"/>
  <c r="G411"/>
  <c r="G405"/>
  <c r="G401"/>
  <c r="G383"/>
  <c r="G380"/>
  <c r="G377"/>
  <c r="G374"/>
  <c r="G333"/>
  <c r="G254"/>
  <c r="G246"/>
  <c r="G191"/>
  <c r="G189"/>
  <c r="G186"/>
  <c r="G183"/>
  <c r="G122"/>
  <c r="G120"/>
  <c r="G102"/>
  <c r="G72"/>
  <c r="G67"/>
  <c r="G65"/>
  <c r="G388"/>
  <c r="G52"/>
  <c r="G49"/>
  <c r="G47"/>
  <c r="G41"/>
  <c r="G36"/>
  <c r="G32"/>
  <c r="G199" l="1"/>
  <c r="G35"/>
  <c r="G34" s="1"/>
  <c r="G33" s="1"/>
  <c r="G400"/>
  <c r="G23"/>
  <c r="G309"/>
  <c r="G312"/>
  <c r="G502"/>
  <c r="G230"/>
  <c r="G190"/>
  <c r="G188"/>
  <c r="G185"/>
  <c r="G105"/>
  <c r="G193"/>
  <c r="G58" l="1"/>
  <c r="G410"/>
  <c r="G409" s="1"/>
  <c r="G370"/>
  <c r="G366"/>
  <c r="G350"/>
  <c r="G349" s="1"/>
  <c r="G492"/>
  <c r="G491" s="1"/>
  <c r="G469"/>
  <c r="G348" l="1"/>
  <c r="G347" s="1"/>
  <c r="G536"/>
  <c r="G505"/>
  <c r="G342" l="1"/>
  <c r="G335"/>
  <c r="G253"/>
  <c r="G252" s="1"/>
  <c r="G182"/>
  <c r="G158"/>
  <c r="G180"/>
  <c r="G483"/>
  <c r="G463"/>
  <c r="G461"/>
  <c r="G457"/>
  <c r="G431"/>
  <c r="G315"/>
  <c r="G172"/>
  <c r="G148"/>
  <c r="G154"/>
  <c r="G311" l="1"/>
  <c r="G499" l="1"/>
  <c r="G372"/>
  <c r="G232"/>
  <c r="G109"/>
  <c r="G103"/>
  <c r="G48"/>
  <c r="G528"/>
  <c r="G525" s="1"/>
  <c r="G250"/>
  <c r="G249" s="1"/>
  <c r="G248" s="1"/>
  <c r="G247" s="1"/>
  <c r="G71" l="1"/>
  <c r="G444"/>
  <c r="G234"/>
  <c r="G63" l="1"/>
  <c r="G321"/>
  <c r="G320" s="1"/>
  <c r="G319" s="1"/>
  <c r="G318" s="1"/>
  <c r="G407" l="1"/>
  <c r="G406" s="1"/>
  <c r="G192" l="1"/>
  <c r="G340"/>
  <c r="G337" s="1"/>
  <c r="G297"/>
  <c r="G295"/>
  <c r="G293"/>
  <c r="G291"/>
  <c r="G285"/>
  <c r="G210"/>
  <c r="G170"/>
  <c r="G168"/>
  <c r="G119"/>
  <c r="G121"/>
  <c r="G61"/>
  <c r="G51"/>
  <c r="G50" s="1"/>
  <c r="G46"/>
  <c r="G438"/>
  <c r="G427"/>
  <c r="G279" l="1"/>
  <c r="G278" s="1"/>
  <c r="G165"/>
  <c r="G164" s="1"/>
  <c r="G212" l="1"/>
  <c r="G487"/>
  <c r="G485"/>
  <c r="G451"/>
  <c r="G391"/>
  <c r="G79"/>
  <c r="G78" s="1"/>
  <c r="G482" l="1"/>
  <c r="G31"/>
  <c r="G30" s="1"/>
  <c r="G29" s="1"/>
  <c r="G501"/>
  <c r="G478"/>
  <c r="G476" s="1"/>
  <c r="G474" s="1"/>
  <c r="G473" s="1"/>
  <c r="G455"/>
  <c r="G453"/>
  <c r="G442"/>
  <c r="G440"/>
  <c r="G435"/>
  <c r="G433"/>
  <c r="G429"/>
  <c r="G425"/>
  <c r="G418"/>
  <c r="G417" s="1"/>
  <c r="G416" s="1"/>
  <c r="G415" s="1"/>
  <c r="G414" s="1"/>
  <c r="G404"/>
  <c r="G394"/>
  <c r="G382"/>
  <c r="G381" s="1"/>
  <c r="G379"/>
  <c r="G378" s="1"/>
  <c r="G376"/>
  <c r="G375" s="1"/>
  <c r="G368"/>
  <c r="G364"/>
  <c r="G362"/>
  <c r="G360"/>
  <c r="G345"/>
  <c r="G344" s="1"/>
  <c r="G332"/>
  <c r="G329"/>
  <c r="G326"/>
  <c r="G307"/>
  <c r="G303"/>
  <c r="G302" l="1"/>
  <c r="G301" s="1"/>
  <c r="G387"/>
  <c r="G386" s="1"/>
  <c r="G385" s="1"/>
  <c r="G472"/>
  <c r="G471" s="1"/>
  <c r="G359"/>
  <c r="G325"/>
  <c r="G424"/>
  <c r="G437"/>
  <c r="G494"/>
  <c r="G490" s="1"/>
  <c r="G481"/>
  <c r="G480" s="1"/>
  <c r="G449"/>
  <c r="G448" s="1"/>
  <c r="G324" l="1"/>
  <c r="G323" s="1"/>
  <c r="G489"/>
  <c r="G358"/>
  <c r="G357" s="1"/>
  <c r="G384"/>
  <c r="G423"/>
  <c r="G422" s="1"/>
  <c r="G317" l="1"/>
  <c r="G300"/>
  <c r="G299" s="1"/>
  <c r="G273" l="1"/>
  <c r="G271"/>
  <c r="G245"/>
  <c r="G243"/>
  <c r="G226"/>
  <c r="G222"/>
  <c r="G214"/>
  <c r="G203"/>
  <c r="G202" s="1"/>
  <c r="G156"/>
  <c r="G152"/>
  <c r="G141"/>
  <c r="G140" s="1"/>
  <c r="G131"/>
  <c r="G130" s="1"/>
  <c r="G126"/>
  <c r="G125" s="1"/>
  <c r="G117"/>
  <c r="G115"/>
  <c r="G113"/>
  <c r="G101"/>
  <c r="G99"/>
  <c r="G97"/>
  <c r="G95"/>
  <c r="G93"/>
  <c r="G88"/>
  <c r="G87" s="1"/>
  <c r="G68"/>
  <c r="G66"/>
  <c r="G40"/>
  <c r="G39" s="1"/>
  <c r="G20"/>
  <c r="G17" s="1"/>
  <c r="G92" l="1"/>
  <c r="G91" s="1"/>
  <c r="G90" s="1"/>
  <c r="G53"/>
  <c r="G145"/>
  <c r="G144" s="1"/>
  <c r="G143" s="1"/>
  <c r="G221"/>
  <c r="G220" s="1"/>
  <c r="G219" s="1"/>
  <c r="G270"/>
  <c r="G269" s="1"/>
  <c r="G260" s="1"/>
  <c r="G242"/>
  <c r="G241" s="1"/>
  <c r="G240" s="1"/>
  <c r="G239" s="1"/>
  <c r="G163"/>
  <c r="G86"/>
  <c r="G85" s="1"/>
  <c r="G38"/>
  <c r="G112"/>
  <c r="G111" s="1"/>
  <c r="G209"/>
  <c r="G208" s="1"/>
  <c r="G207" s="1"/>
  <c r="G139"/>
  <c r="G138" s="1"/>
  <c r="G277"/>
  <c r="G124"/>
  <c r="G129"/>
  <c r="G128" s="1"/>
  <c r="G123" l="1"/>
  <c r="G84"/>
  <c r="G37"/>
  <c r="G255"/>
  <c r="G447"/>
  <c r="G446" s="1"/>
  <c r="G421" s="1"/>
  <c r="G77"/>
  <c r="G76" s="1"/>
  <c r="G75" s="1"/>
  <c r="G13"/>
  <c r="G534"/>
  <c r="G520"/>
  <c r="G515"/>
  <c r="G10"/>
  <c r="G9" s="1"/>
  <c r="G8" s="1"/>
  <c r="G533" l="1"/>
  <c r="G532" s="1"/>
  <c r="G524"/>
  <c r="G523" s="1"/>
  <c r="G522" s="1"/>
  <c r="G420"/>
  <c r="G514"/>
  <c r="G513" s="1"/>
  <c r="G512" s="1"/>
  <c r="G511" s="1"/>
  <c r="G12" l="1"/>
  <c r="G7" s="1"/>
  <c r="G198"/>
  <c r="G197" s="1"/>
  <c r="G196" s="1"/>
  <c r="G6" l="1"/>
  <c r="G546" s="1"/>
</calcChain>
</file>

<file path=xl/sharedStrings.xml><?xml version="1.0" encoding="utf-8"?>
<sst xmlns="http://schemas.openxmlformats.org/spreadsheetml/2006/main" count="1544" uniqueCount="510">
  <si>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</si>
  <si>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</si>
  <si>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</si>
  <si>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</si>
  <si>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</si>
  <si>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</si>
  <si>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</si>
  <si>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</si>
  <si>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</si>
  <si>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</si>
  <si>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</si>
  <si>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</si>
  <si>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</si>
  <si>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</si>
  <si>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</si>
  <si>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</si>
  <si>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</si>
  <si>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</si>
  <si>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</si>
  <si>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</si>
  <si>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</si>
  <si>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</si>
  <si>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</si>
  <si>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</si>
  <si>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</si>
  <si>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</si>
  <si>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</si>
  <si>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</si>
  <si>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</si>
  <si>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</si>
  <si>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</si>
  <si>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</si>
  <si>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</si>
  <si>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</si>
  <si>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</si>
  <si>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</si>
  <si>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</si>
  <si>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</si>
  <si>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</si>
  <si>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</si>
  <si>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</si>
  <si>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</si>
  <si>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</si>
  <si>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</si>
  <si>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</si>
  <si>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</si>
  <si>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</si>
  <si>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</si>
  <si>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</si>
  <si>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</si>
  <si>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</si>
  <si>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</si>
  <si>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</si>
  <si>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</si>
  <si>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</si>
  <si>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</si>
  <si>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</si>
  <si>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</si>
  <si>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</si>
  <si>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</si>
  <si>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</si>
  <si>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</si>
  <si>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</si>
  <si>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</si>
  <si>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</si>
  <si>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</si>
  <si>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</si>
  <si>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</si>
  <si>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</si>
  <si>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</si>
  <si>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</si>
  <si>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</si>
  <si>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</si>
  <si>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</si>
  <si>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</si>
  <si>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</si>
  <si>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</si>
  <si>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</si>
  <si>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</si>
  <si>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</si>
  <si>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</si>
  <si>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</si>
  <si>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</si>
  <si>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</si>
  <si>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</si>
  <si>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</si>
  <si>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</si>
  <si>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</si>
  <si>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</si>
  <si>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</si>
  <si>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</si>
  <si>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</si>
  <si>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</si>
  <si>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</si>
  <si>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</si>
  <si>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</si>
  <si>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</si>
  <si>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</si>
  <si>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</si>
  <si>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</si>
  <si>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</si>
  <si>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</si>
  <si>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</si>
  <si>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</si>
  <si>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</si>
  <si>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</si>
  <si>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</si>
  <si>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</si>
  <si>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</si>
  <si>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</si>
  <si>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</si>
  <si>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</si>
  <si>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0190849201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</si>
  <si>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</si>
  <si>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</si>
  <si>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</si>
  <si>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</si>
  <si>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</si>
  <si>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</si>
  <si>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</si>
  <si>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</si>
  <si>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</si>
  <si>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</si>
  <si>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</si>
  <si>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</si>
  <si>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</si>
  <si>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</si>
  <si>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</si>
  <si>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</si>
  <si>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</si>
  <si>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</si>
  <si>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</si>
  <si>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</si>
  <si>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</si>
  <si>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</si>
  <si>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</si>
  <si>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</si>
  <si>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</si>
  <si>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</si>
  <si>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</si>
  <si>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</si>
  <si>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0140720000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</si>
  <si>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</si>
  <si>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</si>
  <si>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</si>
  <si>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</si>
  <si>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</si>
  <si>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</si>
  <si>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</si>
  <si>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</si>
  <si>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</si>
  <si>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</si>
  <si>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</si>
  <si>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</si>
  <si>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</si>
  <si>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</si>
  <si>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</si>
  <si>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</si>
  <si>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</si>
  <si>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</si>
  <si>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</si>
  <si>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</si>
  <si>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</si>
  <si>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</si>
  <si>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</si>
  <si>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</si>
  <si>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</si>
  <si>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</si>
  <si>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</si>
  <si>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</si>
  <si>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</si>
  <si>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</si>
  <si>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</si>
  <si>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</si>
  <si>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</si>
  <si>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</si>
  <si>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</si>
  <si>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</si>
  <si>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</si>
  <si>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</si>
  <si>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</si>
  <si>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</si>
  <si>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</si>
  <si>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</si>
  <si>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</si>
  <si>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</si>
  <si>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</si>
  <si>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</si>
  <si>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</si>
  <si>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</si>
  <si>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</si>
  <si>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</si>
  <si>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</si>
  <si>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</si>
  <si>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</si>
  <si>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</si>
  <si>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</si>
  <si>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</si>
  <si>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</si>
  <si>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</si>
  <si>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</si>
  <si>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</si>
  <si>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</si>
  <si>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</si>
  <si>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</si>
  <si>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</si>
  <si>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</si>
  <si>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</si>
  <si>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</si>
  <si>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</si>
  <si>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</si>
  <si>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</si>
  <si>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</si>
  <si>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</si>
  <si>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</si>
  <si>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</si>
  <si>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</si>
  <si>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</si>
  <si>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</si>
  <si>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</si>
  <si>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</si>
  <si>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</si>
  <si>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</si>
  <si>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</si>
  <si>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</si>
  <si>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</si>
  <si>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</si>
  <si>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</si>
  <si>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0141420000</t>
  </si>
  <si>
    <t>Подпрограмма «Реализация основных направлений в строительном комплексе Шалинского  городского  округа до 2023 года»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</si>
  <si>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</si>
  <si>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</si>
  <si>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</si>
  <si>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</si>
  <si>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</si>
  <si>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</si>
  <si>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</si>
  <si>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</si>
  <si>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</si>
  <si>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</si>
  <si>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</si>
  <si>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</si>
  <si>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</si>
  <si>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</si>
  <si>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</si>
  <si>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</si>
  <si>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</si>
  <si>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</si>
  <si>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</si>
  <si>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</si>
  <si>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</si>
  <si>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</si>
  <si>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</si>
  <si>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</si>
  <si>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Муниципальная программа  «Управление муниципальными финансами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</si>
  <si>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</si>
  <si>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</si>
  <si>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</si>
  <si>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</si>
  <si>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</si>
  <si>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</si>
  <si>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</si>
  <si>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Организация и проведение военно-спортивных игр, военно-спортивных мероприятий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</si>
  <si>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</si>
  <si>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</si>
  <si>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</si>
  <si>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</si>
  <si>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</si>
  <si>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</si>
  <si>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</si>
  <si>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</si>
  <si>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года"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</si>
  <si>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</si>
  <si>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</si>
  <si>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</si>
  <si>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</si>
  <si>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</si>
  <si>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7000021002</t>
  </si>
  <si>
    <t>7000021004</t>
  </si>
  <si>
    <t>0650545500</t>
  </si>
  <si>
    <t>01Л0120000</t>
  </si>
  <si>
    <t>Оцифровка архивных документов</t>
  </si>
  <si>
    <t>01Л0320000</t>
  </si>
  <si>
    <t>Осуществление ремонтных работ в дополнительном помещении архивохранилища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</si>
  <si>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</si>
  <si>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</si>
  <si>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0500000000</t>
  </si>
  <si>
    <t>0500120000</t>
  </si>
  <si>
    <t>7000020011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</si>
  <si>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</si>
  <si>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</si>
  <si>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</si>
  <si>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</si>
  <si>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</si>
  <si>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0182220000</t>
  </si>
  <si>
    <t>Переселение граждан из жилых помещений, признанных непригодными для проживания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</si>
  <si>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</si>
  <si>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</si>
  <si>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</si>
  <si>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Подпрограмма «Комплексное развитие сельских территорий              Шалинского городского округа до 2023  года»</t>
  </si>
  <si>
    <t>01Г0000000</t>
  </si>
  <si>
    <t>Непрограммные направления деятельности</t>
  </si>
  <si>
    <t>Приобретение оборудования  для организаций и учреждений, осуществляющих патриотическое воспитание граждан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</si>
  <si>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</si>
  <si>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</si>
  <si>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</si>
  <si>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</si>
  <si>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</si>
  <si>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</si>
  <si>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</si>
  <si>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</si>
  <si>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</si>
  <si>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</si>
  <si>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Подпрограмма «Развитие культуры и искусства в  Шалинском городском округе до 2023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</si>
  <si>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</si>
  <si>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</si>
  <si>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</si>
  <si>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</si>
  <si>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</si>
  <si>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Разработка и издание справочных материалов для мигрантов, находящихся на территории Шалинского городского округа</t>
  </si>
  <si>
    <t>Закупка товаров, работ и услуг для обеспечения государственных (муниципальных) нужд</t>
  </si>
  <si>
    <t>7000054690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</si>
  <si>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</si>
  <si>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</si>
  <si>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</si>
  <si>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</si>
  <si>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</si>
  <si>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</si>
  <si>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</si>
  <si>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</si>
  <si>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</si>
  <si>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</si>
  <si>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</si>
  <si>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Ведомственная структура расходов бюджета Шалинского городского округа на 2021 год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</si>
  <si>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</si>
  <si>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</si>
  <si>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Обеспечение проведения выборов и референдумов</t>
  </si>
  <si>
    <t>Непрограммные направления расходов</t>
  </si>
  <si>
    <t>Подготовка и проведение муниципальных выборов</t>
  </si>
  <si>
    <t>0107</t>
  </si>
  <si>
    <t>7000020005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</si>
  <si>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</si>
  <si>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</si>
  <si>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</si>
  <si>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</si>
  <si>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Приобретение товарно-материальных ценностей и оборудования за счет средств местного бюджета</t>
  </si>
  <si>
    <t>Создание резерва материально-технических ресурсов для ликвидации чрезвычайных ситуаций</t>
  </si>
  <si>
    <t>01307S8701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</si>
  <si>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</si>
  <si>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</si>
  <si>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</si>
  <si>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Муниципальная программа «Развитие кадровой политики в системе муниципального управления Шалинского городского округа до 2023 года»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</si>
  <si>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</si>
  <si>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</si>
  <si>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</si>
  <si>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</si>
  <si>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</si>
  <si>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</si>
  <si>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</si>
  <si>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</si>
  <si>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 xml:space="preserve"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Всероссийской переписи населения </t>
  </si>
  <si>
    <t>0620420001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</si>
  <si>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</si>
  <si>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</si>
  <si>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</si>
  <si>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</si>
  <si>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</si>
  <si>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</si>
  <si>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</si>
  <si>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</si>
  <si>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</si>
  <si>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</si>
  <si>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</si>
  <si>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</si>
  <si>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</si>
  <si>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0430120000</t>
  </si>
  <si>
    <t>0430320000</t>
  </si>
  <si>
    <t>01М0000000</t>
  </si>
  <si>
    <t>01М01S9500</t>
  </si>
  <si>
    <t>013Р5S8500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</si>
  <si>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педагогических работников</t>
  </si>
  <si>
    <t>0610345111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</si>
  <si>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</si>
  <si>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</si>
  <si>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</si>
  <si>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</si>
  <si>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</si>
  <si>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</si>
  <si>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</si>
  <si>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</si>
  <si>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пгт.Шаля</t>
  </si>
  <si>
    <t>0182720000</t>
  </si>
  <si>
    <t>Обслуживание государственного  (муниципального)  внутреннего долга</t>
  </si>
  <si>
    <t>Муниципальная программа «Управление муниципальными финансами Шалинского городского округа до 2023 года»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</si>
  <si>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</si>
  <si>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</si>
  <si>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</si>
  <si>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</si>
  <si>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1900120000</t>
  </si>
  <si>
    <t>1900321005</t>
  </si>
  <si>
    <t>01Ж3220000</t>
  </si>
  <si>
    <t>Очистка санитарной зоны источников нецентрализованного водоснабжения, проведение экологических лагерей, акций</t>
  </si>
  <si>
    <t>01307S8702</t>
  </si>
  <si>
    <t>01Г01L5760</t>
  </si>
  <si>
    <t>01Д01L4970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</si>
  <si>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</si>
  <si>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</si>
  <si>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01825S3Г00</t>
  </si>
  <si>
    <t>7000023030</t>
  </si>
  <si>
    <t>Предоставление гражданам жилых помещений в соответствии с решениями суда</t>
  </si>
  <si>
    <t>Разработка проектов зон санитарной охраны источников питьевого водоснабжения по решению суда</t>
  </si>
  <si>
    <t>7000020016</t>
  </si>
  <si>
    <t>01910R4620</t>
  </si>
  <si>
    <t xml:space="preserve"> Улучшение жилищных условий граждан, проживающих на сельских территориях</t>
  </si>
  <si>
    <t xml:space="preserve">  Улучшение жилищных условий граждан, проживающих на сельских территориях</t>
  </si>
  <si>
    <t>01Г0145762</t>
  </si>
  <si>
    <t>01Г01S5762</t>
  </si>
  <si>
    <t>Охрана семьи и детства</t>
  </si>
  <si>
    <t>1004</t>
  </si>
  <si>
    <t>0182520000</t>
  </si>
  <si>
    <t>0180843600</t>
  </si>
  <si>
    <t>Разработка документации по планировке территории</t>
  </si>
  <si>
    <t>0620545200</t>
  </si>
  <si>
    <t>0190720000</t>
  </si>
  <si>
    <t>Вакцинация против гепатита А воспитанников дошкольных образовательных учреждений</t>
  </si>
  <si>
    <t>0190820000</t>
  </si>
  <si>
    <t>7000020021</t>
  </si>
  <si>
    <t>062Е112000</t>
  </si>
  <si>
    <t xml:space="preserve">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</si>
  <si>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</si>
  <si>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</si>
  <si>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0183543900</t>
  </si>
  <si>
    <t>01835S3900</t>
  </si>
  <si>
    <t>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</si>
  <si>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Содержание прочих объектов благоустройства</t>
  </si>
  <si>
    <t>01Ж1220000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</si>
  <si>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</si>
  <si>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</si>
  <si>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0130748700</t>
  </si>
  <si>
    <t>Организация военно-патриотического воспитания и допризывной подготовки молодых граждан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</si>
  <si>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</si>
  <si>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</si>
  <si>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013Р548Г00</t>
  </si>
  <si>
    <t>013Р548500</t>
  </si>
  <si>
    <t>01808S3600</t>
  </si>
  <si>
    <t>Сумма, в рублях</t>
  </si>
  <si>
    <t>0621420000</t>
  </si>
  <si>
    <t>Проведение антитеррористических мероприятий</t>
  </si>
  <si>
    <t>0622445410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</si>
  <si>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</si>
  <si>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</si>
  <si>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</si>
  <si>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</si>
  <si>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</si>
  <si>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</si>
  <si>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>Резервный фонд Правительства Свердловской области</t>
  </si>
  <si>
    <t xml:space="preserve"> Закупка товаров, работ и услуг для обеспечения государственных (муниципальных) нужд</t>
  </si>
  <si>
    <t>7000040700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</si>
  <si>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</si>
  <si>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</si>
  <si>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0420246600</t>
  </si>
  <si>
    <t>01М0149500</t>
  </si>
  <si>
    <t>0131020000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</si>
  <si>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</si>
  <si>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</si>
  <si>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</si>
  <si>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Озеленение</t>
  </si>
  <si>
    <t>01Ж0820000</t>
  </si>
  <si>
    <t>7000020022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</si>
  <si>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</si>
  <si>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700004280</t>
  </si>
  <si>
    <t xml:space="preserve"> Обеспечение мероприятий по оборудованию спортивной площадки МБОУ ШГО «Шалинская СОШ № 45»</t>
  </si>
  <si>
    <t>0183020000</t>
  </si>
  <si>
    <t xml:space="preserve"> Подпрограмма «Экология и природные ресурсы Шалинского городского округа до 2023 года»</t>
  </si>
  <si>
    <t>Выполнение комплексных инженерных изысканий, разработка проектно-сметной документации, проведение ее государственной экспертизы по строительству объекта «Пункт регазификации СПГ №1 Шалинский ГО в пгт.Шаля»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</si>
  <si>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</si>
  <si>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</si>
  <si>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Разработка проектно-сметной документации и выполнение работ по подготовке технического плана на строительство объекта «Открытое плоскостное сооружение «Хоккейный корт «Факел»», расположенного по адресу пгт.Шаля, ул.Калинина,62Б</t>
  </si>
  <si>
    <t>ОБЩЕГОСУДАРСТВЕННЫЕ ВОПРОСЫ</t>
  </si>
  <si>
    <t>НАЦИОНАЛЬНАЯ ОБОРОНА</t>
  </si>
  <si>
    <t>ОБСЛУЖИВАНИЕ ГОСУДАРСТВЕННОГО (МУНИЦИПАЛЬНОГО) ДОЛГА</t>
  </si>
  <si>
    <t>СОЦИАЛЬНАЯ ПОЛИТИКА</t>
  </si>
  <si>
    <t>ОБРАЗОВАНИЕ</t>
  </si>
  <si>
    <t>СРЕДСТВА МАССОВОЙ ИНФОРМАЦИИ</t>
  </si>
  <si>
    <t>ФИЗИЧЕСКАЯ КУЛЬТУРА И СПОРТ</t>
  </si>
  <si>
    <t>КУЛЬТУРА, КИНЕМАТОГРАФИЯ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</si>
  <si>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</si>
  <si>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</si>
  <si>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</si>
  <si>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</si>
  <si>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Номер стро ки</t>
  </si>
  <si>
    <t xml:space="preserve">Код раздела, подраздела </t>
  </si>
  <si>
    <t>Взносы на капитальный ремонт общего имущества в многоквартирных домах</t>
  </si>
  <si>
    <t xml:space="preserve">Содержание автомобильных дорог общего пользования  местного значения </t>
  </si>
  <si>
    <t>0160120000</t>
  </si>
  <si>
    <t>Приобретение и установка  дорожных знаков</t>
  </si>
  <si>
    <t>0160220000</t>
  </si>
  <si>
    <t>06224S5410</t>
  </si>
  <si>
    <t>0141820000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</si>
  <si>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</si>
  <si>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</si>
  <si>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Расходы, зарезервированные на реализацию проектов инициативного бюджетирования</t>
  </si>
  <si>
    <t>0200121008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</si>
  <si>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дошкольные образовательные учреждения</t>
  </si>
  <si>
    <t>Организация отдыха и оздоровление детей и подростков</t>
  </si>
  <si>
    <t>7000055490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</si>
  <si>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</si>
  <si>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041022000</t>
  </si>
  <si>
    <t>Проведение мероприятий в сфере культуры и искусства</t>
  </si>
  <si>
    <t xml:space="preserve">Приложение 4                                                                                  утверждено решением Думы                                                                                                                  Шалинского городского округа                                                                                                                                            от 30.12.2021  № 38                                                                                                                     «Приложение  6
к решению Думы Шалинского
городского округа  
от 24.12.2020 года № 419»
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</si>
</sst>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2" fillId="0" borderId="14" xfId="0" applyNumberFormat="1" applyFont="1" applyBorder="1" applyAlignment="1" applyProtection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4" fillId="34" borderId="1" xfId="0" applyFont="1" applyFill="1" applyBorder="1" applyAlignment="1">
      <alignment horizontal="center" vertical="top" wrapText="1"/>
    </xf>
    <xf numFmtId="164" fontId="35" fillId="34" borderId="0" xfId="0" applyNumberFormat="1" applyFont="1" applyFill="1"/>
    <xf numFmtId="0" fontId="35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/>
    </xf>
    <xf numFmtId="164" fontId="35" fillId="0" borderId="0" xfId="0" applyNumberFormat="1" applyFont="1"/>
    <xf numFmtId="0" fontId="35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9" fillId="0" borderId="14" xfId="0" applyNumberFormat="1" applyFont="1" applyBorder="1" applyAlignment="1" applyProtection="1">
      <alignment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32" fillId="0" borderId="1" xfId="0" applyNumberFormat="1" applyFont="1" applyBorder="1" applyAlignment="1">
      <alignment horizontal="right" vertical="top" wrapText="1"/>
    </xf>
    <xf numFmtId="4" fontId="32" fillId="0" borderId="4" xfId="0" applyNumberFormat="1" applyFont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vertical="top" wrapText="1"/>
    </xf>
    <xf numFmtId="0" fontId="23" fillId="0" borderId="25" xfId="0" applyFont="1" applyBorder="1" applyAlignment="1">
      <alignment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0"/>
  <sheetViews>
    <sheetView tabSelected="1" topLeftCell="A529" zoomScalePageLayoutView="120" workbookViewId="0">
      <selection activeCell="G531" sqref="G531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6.140625" style="138" customWidth="1"/>
    <col min="8" max="8" width="9.140625" hidden="1" customWidth="1"/>
    <col min="9" max="9" width="11" bestFit="1" customWidth="1"/>
  </cols>
  <sheetData>
    <row r="1" spans="1:8" ht="99.75" customHeight="1">
      <c r="A1" s="14"/>
      <c r="B1" s="15"/>
      <c r="C1" s="16"/>
      <c r="D1" s="17"/>
      <c r="E1" s="146" t="s">
        <v>509</v>
      </c>
      <c r="F1" s="147"/>
      <c r="G1" s="147"/>
    </row>
    <row r="2" spans="1:8" ht="15" customHeight="1">
      <c r="A2" s="14"/>
      <c r="B2" s="15"/>
      <c r="C2" s="16"/>
      <c r="D2" s="17"/>
      <c r="E2" s="18"/>
      <c r="F2" s="19"/>
      <c r="G2" s="121"/>
    </row>
    <row r="3" spans="1:8" ht="39" customHeight="1" thickBot="1">
      <c r="A3" s="148" t="s">
        <v>333</v>
      </c>
      <c r="B3" s="148"/>
      <c r="C3" s="148"/>
      <c r="D3" s="148"/>
      <c r="E3" s="148"/>
      <c r="F3" s="148"/>
      <c r="G3" s="149"/>
    </row>
    <row r="4" spans="1:8" s="1" customFormat="1" ht="98.25" customHeight="1" thickBot="1">
      <c r="A4" s="20" t="s">
        <v>490</v>
      </c>
      <c r="B4" s="84" t="s">
        <v>349</v>
      </c>
      <c r="C4" s="85" t="s">
        <v>350</v>
      </c>
      <c r="D4" s="21" t="s">
        <v>491</v>
      </c>
      <c r="E4" s="21" t="s">
        <v>17</v>
      </c>
      <c r="F4" s="20" t="s">
        <v>18</v>
      </c>
      <c r="G4" s="122" t="s">
        <v>445</v>
      </c>
    </row>
    <row r="5" spans="1:8" s="1" customFormat="1" ht="15.75" thickBot="1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2">
        <v>6</v>
      </c>
      <c r="G5" s="139">
        <v>7</v>
      </c>
    </row>
    <row r="6" spans="1:8" ht="30" thickBot="1">
      <c r="A6" s="12">
        <v>1</v>
      </c>
      <c r="B6" s="24" t="s">
        <v>39</v>
      </c>
      <c r="C6" s="26">
        <v>901</v>
      </c>
      <c r="D6" s="25"/>
      <c r="E6" s="25"/>
      <c r="F6" s="26"/>
      <c r="G6" s="123">
        <f>SUM(G7,G75,G84,G123,G196,G239,G255,G299,G317,G384,G414)</f>
        <v>461849094.04000002</v>
      </c>
      <c r="H6" s="6"/>
    </row>
    <row r="7" spans="1:8" ht="18.75" customHeight="1" thickBot="1">
      <c r="A7" s="8">
        <v>2</v>
      </c>
      <c r="B7" s="10" t="s">
        <v>478</v>
      </c>
      <c r="C7" s="29">
        <v>901</v>
      </c>
      <c r="D7" s="28" t="s">
        <v>40</v>
      </c>
      <c r="E7" s="25"/>
      <c r="F7" s="26"/>
      <c r="G7" s="124">
        <f>G8+G12+G29+G33+G37</f>
        <v>95312933.200000018</v>
      </c>
      <c r="H7" s="6"/>
    </row>
    <row r="8" spans="1:8" ht="44.25" thickBot="1">
      <c r="A8" s="12">
        <v>3</v>
      </c>
      <c r="B8" s="142" t="s">
        <v>19</v>
      </c>
      <c r="C8" s="29">
        <v>901</v>
      </c>
      <c r="D8" s="28" t="s">
        <v>41</v>
      </c>
      <c r="E8" s="25"/>
      <c r="F8" s="26"/>
      <c r="G8" s="125">
        <f>SUM(G9)</f>
        <v>2700285.42</v>
      </c>
      <c r="H8" s="6"/>
    </row>
    <row r="9" spans="1:8" ht="19.5" customHeight="1" thickBot="1">
      <c r="A9" s="8">
        <v>4</v>
      </c>
      <c r="B9" s="8" t="s">
        <v>301</v>
      </c>
      <c r="C9" s="29">
        <v>901</v>
      </c>
      <c r="D9" s="28" t="s">
        <v>41</v>
      </c>
      <c r="E9" s="13" t="s">
        <v>76</v>
      </c>
      <c r="F9" s="26"/>
      <c r="G9" s="125">
        <f>SUM(G10)</f>
        <v>2700285.42</v>
      </c>
      <c r="H9" s="6"/>
    </row>
    <row r="10" spans="1:8" ht="15.75" thickBot="1">
      <c r="A10" s="12">
        <v>5</v>
      </c>
      <c r="B10" s="8" t="s">
        <v>0</v>
      </c>
      <c r="C10" s="29">
        <v>901</v>
      </c>
      <c r="D10" s="28" t="s">
        <v>41</v>
      </c>
      <c r="E10" s="13" t="s">
        <v>79</v>
      </c>
      <c r="F10" s="26"/>
      <c r="G10" s="125">
        <f>SUM(G11)</f>
        <v>2700285.42</v>
      </c>
      <c r="H10" s="6"/>
    </row>
    <row r="11" spans="1:8" ht="91.5" customHeight="1" thickBot="1">
      <c r="A11" s="8">
        <v>6</v>
      </c>
      <c r="B11" s="8" t="s">
        <v>324</v>
      </c>
      <c r="C11" s="29">
        <v>901</v>
      </c>
      <c r="D11" s="28" t="s">
        <v>41</v>
      </c>
      <c r="E11" s="13" t="s">
        <v>79</v>
      </c>
      <c r="F11" s="29">
        <v>100</v>
      </c>
      <c r="G11" s="124">
        <v>2700285.42</v>
      </c>
      <c r="H11" s="6"/>
    </row>
    <row r="12" spans="1:8" s="78" customFormat="1" ht="79.5" customHeight="1" thickBot="1">
      <c r="A12" s="12">
        <v>7</v>
      </c>
      <c r="B12" s="8" t="s">
        <v>270</v>
      </c>
      <c r="C12" s="60">
        <v>901</v>
      </c>
      <c r="D12" s="13" t="s">
        <v>42</v>
      </c>
      <c r="E12" s="80"/>
      <c r="F12" s="81"/>
      <c r="G12" s="125">
        <f>SUM(G13,G17)</f>
        <v>26189221.770000003</v>
      </c>
      <c r="H12" s="77"/>
    </row>
    <row r="13" spans="1:8" s="89" customFormat="1" ht="60" customHeight="1" thickBot="1">
      <c r="A13" s="8">
        <v>8</v>
      </c>
      <c r="B13" s="86" t="s">
        <v>351</v>
      </c>
      <c r="C13" s="71">
        <v>901</v>
      </c>
      <c r="D13" s="46" t="s">
        <v>42</v>
      </c>
      <c r="E13" s="46" t="s">
        <v>165</v>
      </c>
      <c r="F13" s="87"/>
      <c r="G13" s="126">
        <f>G14</f>
        <v>60170</v>
      </c>
      <c r="H13" s="88"/>
    </row>
    <row r="14" spans="1:8" ht="61.5" customHeight="1" thickBot="1">
      <c r="A14" s="12">
        <v>9</v>
      </c>
      <c r="B14" s="33" t="s">
        <v>269</v>
      </c>
      <c r="C14" s="32">
        <v>901</v>
      </c>
      <c r="D14" s="31" t="s">
        <v>42</v>
      </c>
      <c r="E14" s="13" t="s">
        <v>502</v>
      </c>
      <c r="F14" s="34"/>
      <c r="G14" s="125">
        <f>SUM(G15,G16)</f>
        <v>60170</v>
      </c>
      <c r="H14" s="6"/>
    </row>
    <row r="15" spans="1:8" ht="57.75" customHeight="1" thickBot="1">
      <c r="A15" s="8">
        <v>10</v>
      </c>
      <c r="B15" s="8" t="s">
        <v>324</v>
      </c>
      <c r="C15" s="29">
        <v>901</v>
      </c>
      <c r="D15" s="28" t="s">
        <v>42</v>
      </c>
      <c r="E15" s="13" t="s">
        <v>502</v>
      </c>
      <c r="F15" s="29">
        <v>100</v>
      </c>
      <c r="G15" s="125">
        <v>38962</v>
      </c>
      <c r="H15" s="6"/>
    </row>
    <row r="16" spans="1:8" ht="47.25" customHeight="1" thickBot="1">
      <c r="A16" s="12">
        <v>11</v>
      </c>
      <c r="B16" s="8" t="s">
        <v>320</v>
      </c>
      <c r="C16" s="32">
        <v>901</v>
      </c>
      <c r="D16" s="31" t="s">
        <v>42</v>
      </c>
      <c r="E16" s="13" t="s">
        <v>502</v>
      </c>
      <c r="F16" s="32">
        <v>200</v>
      </c>
      <c r="G16" s="125">
        <v>21208</v>
      </c>
      <c r="H16" s="6"/>
    </row>
    <row r="17" spans="1:8" ht="21" customHeight="1" thickBot="1">
      <c r="A17" s="8">
        <v>12</v>
      </c>
      <c r="B17" s="8" t="s">
        <v>301</v>
      </c>
      <c r="C17" s="32">
        <v>901</v>
      </c>
      <c r="D17" s="31" t="s">
        <v>42</v>
      </c>
      <c r="E17" s="13" t="s">
        <v>76</v>
      </c>
      <c r="F17" s="32"/>
      <c r="G17" s="125">
        <f>G18+G20+G23+G26</f>
        <v>26129051.770000003</v>
      </c>
      <c r="H17" s="6"/>
    </row>
    <row r="18" spans="1:8" ht="50.25" customHeight="1" thickBot="1">
      <c r="A18" s="12">
        <v>13</v>
      </c>
      <c r="B18" s="8" t="s">
        <v>86</v>
      </c>
      <c r="C18" s="32">
        <v>901</v>
      </c>
      <c r="D18" s="31" t="s">
        <v>42</v>
      </c>
      <c r="E18" s="13" t="s">
        <v>278</v>
      </c>
      <c r="F18" s="32"/>
      <c r="G18" s="126">
        <f>SUM(G19)</f>
        <v>50000</v>
      </c>
      <c r="H18" s="6"/>
    </row>
    <row r="19" spans="1:8" ht="21" customHeight="1" thickBot="1">
      <c r="A19" s="8">
        <v>14</v>
      </c>
      <c r="B19" s="8" t="s">
        <v>323</v>
      </c>
      <c r="C19" s="32">
        <v>901</v>
      </c>
      <c r="D19" s="31" t="s">
        <v>42</v>
      </c>
      <c r="E19" s="13" t="s">
        <v>278</v>
      </c>
      <c r="F19" s="32">
        <v>800</v>
      </c>
      <c r="G19" s="125">
        <f>50*1000</f>
        <v>50000</v>
      </c>
      <c r="H19" s="6"/>
    </row>
    <row r="20" spans="1:8" ht="33.75" customHeight="1" thickBot="1">
      <c r="A20" s="12">
        <v>15</v>
      </c>
      <c r="B20" s="8" t="s">
        <v>81</v>
      </c>
      <c r="C20" s="32">
        <v>901</v>
      </c>
      <c r="D20" s="31" t="s">
        <v>42</v>
      </c>
      <c r="E20" s="13" t="s">
        <v>77</v>
      </c>
      <c r="F20" s="32"/>
      <c r="G20" s="126">
        <f>SUM(G21,G22)</f>
        <v>17847492.199999999</v>
      </c>
      <c r="H20" s="6"/>
    </row>
    <row r="21" spans="1:8" ht="90" customHeight="1" thickBot="1">
      <c r="A21" s="8">
        <v>16</v>
      </c>
      <c r="B21" s="8" t="s">
        <v>324</v>
      </c>
      <c r="C21" s="29">
        <v>901</v>
      </c>
      <c r="D21" s="28" t="s">
        <v>42</v>
      </c>
      <c r="E21" s="13" t="s">
        <v>77</v>
      </c>
      <c r="F21" s="29">
        <v>100</v>
      </c>
      <c r="G21" s="126">
        <v>17074269.399999999</v>
      </c>
      <c r="H21" s="6"/>
    </row>
    <row r="22" spans="1:8" ht="45" customHeight="1" thickBot="1">
      <c r="A22" s="12">
        <v>17</v>
      </c>
      <c r="B22" s="8" t="s">
        <v>320</v>
      </c>
      <c r="C22" s="29">
        <v>901</v>
      </c>
      <c r="D22" s="28" t="s">
        <v>42</v>
      </c>
      <c r="E22" s="13" t="s">
        <v>77</v>
      </c>
      <c r="F22" s="29">
        <v>200</v>
      </c>
      <c r="G22" s="126">
        <v>773222.8</v>
      </c>
      <c r="H22" s="6"/>
    </row>
    <row r="23" spans="1:8" ht="29.25" thickBot="1">
      <c r="A23" s="8">
        <v>18</v>
      </c>
      <c r="B23" s="8" t="s">
        <v>21</v>
      </c>
      <c r="C23" s="108">
        <v>901</v>
      </c>
      <c r="D23" s="28" t="s">
        <v>42</v>
      </c>
      <c r="E23" s="13" t="s">
        <v>131</v>
      </c>
      <c r="F23" s="35"/>
      <c r="G23" s="127">
        <f>SUM(G24,G25)</f>
        <v>7757210.2200000007</v>
      </c>
      <c r="H23" s="6"/>
    </row>
    <row r="24" spans="1:8" ht="91.5" customHeight="1" thickBot="1">
      <c r="A24" s="12">
        <v>19</v>
      </c>
      <c r="B24" s="8" t="s">
        <v>324</v>
      </c>
      <c r="C24" s="32">
        <v>901</v>
      </c>
      <c r="D24" s="31" t="s">
        <v>42</v>
      </c>
      <c r="E24" s="13" t="s">
        <v>131</v>
      </c>
      <c r="F24" s="32">
        <v>100</v>
      </c>
      <c r="G24" s="126">
        <v>7757200.9000000004</v>
      </c>
      <c r="H24" s="6"/>
    </row>
    <row r="25" spans="1:8" ht="24" customHeight="1" thickBot="1">
      <c r="A25" s="8">
        <v>20</v>
      </c>
      <c r="B25" s="8" t="s">
        <v>323</v>
      </c>
      <c r="C25" s="32">
        <v>901</v>
      </c>
      <c r="D25" s="31" t="s">
        <v>42</v>
      </c>
      <c r="E25" s="13" t="s">
        <v>131</v>
      </c>
      <c r="F25" s="32">
        <v>800</v>
      </c>
      <c r="G25" s="126">
        <v>9.32</v>
      </c>
      <c r="H25" s="6"/>
    </row>
    <row r="26" spans="1:8" ht="29.25" thickBot="1">
      <c r="A26" s="12">
        <v>21</v>
      </c>
      <c r="B26" s="8" t="s">
        <v>20</v>
      </c>
      <c r="C26" s="32">
        <v>901</v>
      </c>
      <c r="D26" s="31" t="s">
        <v>42</v>
      </c>
      <c r="E26" s="13" t="s">
        <v>80</v>
      </c>
      <c r="F26" s="32"/>
      <c r="G26" s="125">
        <f>SUM(G27,G28)</f>
        <v>474349.35</v>
      </c>
      <c r="H26" s="6"/>
    </row>
    <row r="27" spans="1:8" ht="54.75" customHeight="1" thickBot="1">
      <c r="A27" s="8">
        <v>22</v>
      </c>
      <c r="B27" s="8" t="s">
        <v>320</v>
      </c>
      <c r="C27" s="38">
        <v>901</v>
      </c>
      <c r="D27" s="37" t="s">
        <v>42</v>
      </c>
      <c r="E27" s="13" t="s">
        <v>80</v>
      </c>
      <c r="F27" s="38">
        <v>200</v>
      </c>
      <c r="G27" s="125">
        <v>411349.35</v>
      </c>
      <c r="H27" s="6"/>
    </row>
    <row r="28" spans="1:8" ht="34.5" customHeight="1" thickBot="1">
      <c r="A28" s="12">
        <v>23</v>
      </c>
      <c r="B28" s="8" t="s">
        <v>326</v>
      </c>
      <c r="C28" s="38">
        <v>901</v>
      </c>
      <c r="D28" s="37" t="s">
        <v>42</v>
      </c>
      <c r="E28" s="37" t="s">
        <v>80</v>
      </c>
      <c r="F28" s="38">
        <v>300</v>
      </c>
      <c r="G28" s="125">
        <v>63000</v>
      </c>
      <c r="H28" s="6"/>
    </row>
    <row r="29" spans="1:8" ht="15.75" thickBot="1">
      <c r="A29" s="8">
        <v>24</v>
      </c>
      <c r="B29" s="8" t="s">
        <v>218</v>
      </c>
      <c r="C29" s="38">
        <v>901</v>
      </c>
      <c r="D29" s="37" t="s">
        <v>219</v>
      </c>
      <c r="E29" s="37"/>
      <c r="F29" s="38"/>
      <c r="G29" s="125">
        <f>SUM(G30)</f>
        <v>3100</v>
      </c>
      <c r="H29" s="6"/>
    </row>
    <row r="30" spans="1:8" ht="19.5" customHeight="1" thickBot="1">
      <c r="A30" s="12">
        <v>25</v>
      </c>
      <c r="B30" s="8" t="s">
        <v>301</v>
      </c>
      <c r="C30" s="38">
        <v>901</v>
      </c>
      <c r="D30" s="13" t="s">
        <v>219</v>
      </c>
      <c r="E30" s="13" t="s">
        <v>76</v>
      </c>
      <c r="F30" s="60"/>
      <c r="G30" s="125">
        <f>SUM(G31)</f>
        <v>3100</v>
      </c>
      <c r="H30" s="6"/>
    </row>
    <row r="31" spans="1:8" ht="76.5" customHeight="1" thickBot="1">
      <c r="A31" s="8">
        <v>26</v>
      </c>
      <c r="B31" s="39" t="s">
        <v>273</v>
      </c>
      <c r="C31" s="38">
        <v>901</v>
      </c>
      <c r="D31" s="13" t="s">
        <v>219</v>
      </c>
      <c r="E31" s="13" t="s">
        <v>220</v>
      </c>
      <c r="F31" s="60"/>
      <c r="G31" s="125">
        <f>SUM(G32)</f>
        <v>3100</v>
      </c>
      <c r="H31" s="6"/>
    </row>
    <row r="32" spans="1:8" ht="45" customHeight="1" thickBot="1">
      <c r="A32" s="12">
        <v>27</v>
      </c>
      <c r="B32" s="8" t="s">
        <v>320</v>
      </c>
      <c r="C32" s="38">
        <v>901</v>
      </c>
      <c r="D32" s="13" t="s">
        <v>219</v>
      </c>
      <c r="E32" s="13" t="s">
        <v>220</v>
      </c>
      <c r="F32" s="60">
        <v>200</v>
      </c>
      <c r="G32" s="125">
        <f>3.1*1000</f>
        <v>3100</v>
      </c>
      <c r="H32" s="6"/>
    </row>
    <row r="33" spans="1:8" ht="32.25" customHeight="1" thickBot="1">
      <c r="A33" s="8">
        <v>28</v>
      </c>
      <c r="B33" s="72" t="s">
        <v>336</v>
      </c>
      <c r="C33" s="38">
        <v>901</v>
      </c>
      <c r="D33" s="75" t="s">
        <v>339</v>
      </c>
      <c r="E33" s="75"/>
      <c r="F33" s="76"/>
      <c r="G33" s="128">
        <f>SUM(G34)</f>
        <v>1360000</v>
      </c>
      <c r="H33" s="6"/>
    </row>
    <row r="34" spans="1:8" ht="20.25" customHeight="1" thickBot="1">
      <c r="A34" s="12">
        <v>29</v>
      </c>
      <c r="B34" s="72" t="s">
        <v>337</v>
      </c>
      <c r="C34" s="38">
        <v>901</v>
      </c>
      <c r="D34" s="75" t="s">
        <v>339</v>
      </c>
      <c r="E34" s="109" t="s">
        <v>76</v>
      </c>
      <c r="F34" s="76"/>
      <c r="G34" s="128">
        <f>SUM(G35)</f>
        <v>1360000</v>
      </c>
      <c r="H34" s="6"/>
    </row>
    <row r="35" spans="1:8" ht="32.25" customHeight="1" thickBot="1">
      <c r="A35" s="8">
        <v>30</v>
      </c>
      <c r="B35" s="72" t="s">
        <v>338</v>
      </c>
      <c r="C35" s="38">
        <v>901</v>
      </c>
      <c r="D35" s="75" t="s">
        <v>339</v>
      </c>
      <c r="E35" s="110" t="s">
        <v>340</v>
      </c>
      <c r="F35" s="76"/>
      <c r="G35" s="128">
        <f>SUM(G36)</f>
        <v>1360000</v>
      </c>
      <c r="H35" s="6"/>
    </row>
    <row r="36" spans="1:8" ht="15.75" customHeight="1" thickBot="1">
      <c r="A36" s="12">
        <v>31</v>
      </c>
      <c r="B36" s="74" t="s">
        <v>323</v>
      </c>
      <c r="C36" s="38">
        <v>901</v>
      </c>
      <c r="D36" s="75" t="s">
        <v>339</v>
      </c>
      <c r="E36" s="110" t="s">
        <v>340</v>
      </c>
      <c r="F36" s="97">
        <v>800</v>
      </c>
      <c r="G36" s="129">
        <f>1360*1000</f>
        <v>1360000</v>
      </c>
      <c r="H36" s="6"/>
    </row>
    <row r="37" spans="1:8" s="78" customFormat="1" ht="15.75" thickBot="1">
      <c r="A37" s="8">
        <v>32</v>
      </c>
      <c r="B37" s="41" t="s">
        <v>2</v>
      </c>
      <c r="C37" s="38">
        <v>901</v>
      </c>
      <c r="D37" s="37" t="s">
        <v>43</v>
      </c>
      <c r="E37" s="37"/>
      <c r="F37" s="40"/>
      <c r="G37" s="125">
        <f>SUM(G38,G50,G53)</f>
        <v>65060326.010000005</v>
      </c>
      <c r="H37" s="77"/>
    </row>
    <row r="38" spans="1:8" s="78" customFormat="1" ht="43.5" thickBot="1">
      <c r="A38" s="12">
        <v>33</v>
      </c>
      <c r="B38" s="8" t="s">
        <v>230</v>
      </c>
      <c r="C38" s="38">
        <v>901</v>
      </c>
      <c r="D38" s="37" t="s">
        <v>43</v>
      </c>
      <c r="E38" s="13" t="s">
        <v>82</v>
      </c>
      <c r="F38" s="70"/>
      <c r="G38" s="125">
        <f>SUM(G39)</f>
        <v>382000</v>
      </c>
      <c r="H38" s="77"/>
    </row>
    <row r="39" spans="1:8" ht="48" customHeight="1" thickBot="1">
      <c r="A39" s="8">
        <v>34</v>
      </c>
      <c r="B39" s="8" t="s">
        <v>255</v>
      </c>
      <c r="C39" s="38">
        <v>901</v>
      </c>
      <c r="D39" s="37" t="s">
        <v>43</v>
      </c>
      <c r="E39" s="13" t="s">
        <v>87</v>
      </c>
      <c r="F39" s="60"/>
      <c r="G39" s="125">
        <f>G40+G42+G44+G46+G48</f>
        <v>382000</v>
      </c>
      <c r="H39" s="6"/>
    </row>
    <row r="40" spans="1:8" ht="15.75" thickBot="1">
      <c r="A40" s="12">
        <v>35</v>
      </c>
      <c r="B40" s="8" t="s">
        <v>281</v>
      </c>
      <c r="C40" s="38">
        <v>901</v>
      </c>
      <c r="D40" s="37" t="s">
        <v>43</v>
      </c>
      <c r="E40" s="13" t="s">
        <v>280</v>
      </c>
      <c r="F40" s="60"/>
      <c r="G40" s="125">
        <f>SUM(G41)</f>
        <v>65138.000000000007</v>
      </c>
      <c r="H40" s="6"/>
    </row>
    <row r="41" spans="1:8" ht="50.25" customHeight="1" thickBot="1">
      <c r="A41" s="8">
        <v>36</v>
      </c>
      <c r="B41" s="8" t="s">
        <v>320</v>
      </c>
      <c r="C41" s="38">
        <v>901</v>
      </c>
      <c r="D41" s="37" t="s">
        <v>43</v>
      </c>
      <c r="E41" s="13" t="s">
        <v>280</v>
      </c>
      <c r="F41" s="60">
        <v>200</v>
      </c>
      <c r="G41" s="125">
        <f>65.138*1000</f>
        <v>65138.000000000007</v>
      </c>
      <c r="H41" s="6"/>
    </row>
    <row r="42" spans="1:8" ht="50.25" customHeight="1" thickBot="1">
      <c r="A42" s="12">
        <v>37</v>
      </c>
      <c r="B42" s="8" t="s">
        <v>84</v>
      </c>
      <c r="C42" s="38">
        <v>901</v>
      </c>
      <c r="D42" s="37" t="s">
        <v>43</v>
      </c>
      <c r="E42" s="13" t="s">
        <v>88</v>
      </c>
      <c r="F42" s="70"/>
      <c r="G42" s="125">
        <f>SUM(G43)</f>
        <v>228000</v>
      </c>
      <c r="H42" s="6"/>
    </row>
    <row r="43" spans="1:8" ht="50.25" customHeight="1" thickBot="1">
      <c r="A43" s="8">
        <v>38</v>
      </c>
      <c r="B43" s="8" t="s">
        <v>320</v>
      </c>
      <c r="C43" s="38">
        <v>901</v>
      </c>
      <c r="D43" s="37" t="s">
        <v>43</v>
      </c>
      <c r="E43" s="13" t="s">
        <v>88</v>
      </c>
      <c r="F43" s="60">
        <v>200</v>
      </c>
      <c r="G43" s="125">
        <f>228*1000</f>
        <v>228000</v>
      </c>
      <c r="H43" s="6"/>
    </row>
    <row r="44" spans="1:8" ht="50.25" customHeight="1" thickBot="1">
      <c r="A44" s="12">
        <v>39</v>
      </c>
      <c r="B44" s="8" t="s">
        <v>85</v>
      </c>
      <c r="C44" s="38">
        <v>901</v>
      </c>
      <c r="D44" s="37" t="s">
        <v>43</v>
      </c>
      <c r="E44" s="13" t="s">
        <v>89</v>
      </c>
      <c r="F44" s="60"/>
      <c r="G44" s="125">
        <f>SUM(G45)</f>
        <v>54000</v>
      </c>
      <c r="H44" s="6"/>
    </row>
    <row r="45" spans="1:8" ht="50.25" customHeight="1" thickBot="1">
      <c r="A45" s="8">
        <v>40</v>
      </c>
      <c r="B45" s="8" t="s">
        <v>320</v>
      </c>
      <c r="C45" s="38">
        <v>901</v>
      </c>
      <c r="D45" s="37" t="s">
        <v>43</v>
      </c>
      <c r="E45" s="13" t="s">
        <v>89</v>
      </c>
      <c r="F45" s="60">
        <v>200</v>
      </c>
      <c r="G45" s="125">
        <f>54*1000</f>
        <v>54000</v>
      </c>
      <c r="H45" s="6"/>
    </row>
    <row r="46" spans="1:8" ht="45" customHeight="1" thickBot="1">
      <c r="A46" s="12">
        <v>41</v>
      </c>
      <c r="B46" s="12" t="s">
        <v>283</v>
      </c>
      <c r="C46" s="60">
        <v>901</v>
      </c>
      <c r="D46" s="13" t="s">
        <v>43</v>
      </c>
      <c r="E46" s="13" t="s">
        <v>282</v>
      </c>
      <c r="F46" s="60"/>
      <c r="G46" s="125">
        <f>SUM(G47)</f>
        <v>32912</v>
      </c>
      <c r="H46" s="6"/>
    </row>
    <row r="47" spans="1:8" ht="31.5" customHeight="1" thickBot="1">
      <c r="A47" s="8">
        <v>42</v>
      </c>
      <c r="B47" s="8" t="s">
        <v>320</v>
      </c>
      <c r="C47" s="60">
        <v>901</v>
      </c>
      <c r="D47" s="13" t="s">
        <v>43</v>
      </c>
      <c r="E47" s="13" t="s">
        <v>282</v>
      </c>
      <c r="F47" s="60">
        <v>200</v>
      </c>
      <c r="G47" s="125">
        <f>32.912*1000</f>
        <v>32912</v>
      </c>
      <c r="H47" s="6"/>
    </row>
    <row r="48" spans="1:8" ht="43.5" thickBot="1">
      <c r="A48" s="12">
        <v>43</v>
      </c>
      <c r="B48" s="8" t="s">
        <v>345</v>
      </c>
      <c r="C48" s="38">
        <v>901</v>
      </c>
      <c r="D48" s="37" t="s">
        <v>43</v>
      </c>
      <c r="E48" s="13" t="s">
        <v>344</v>
      </c>
      <c r="F48" s="60"/>
      <c r="G48" s="125">
        <f>SUM(G49)</f>
        <v>1950</v>
      </c>
      <c r="H48" s="6"/>
    </row>
    <row r="49" spans="1:8" ht="47.25" customHeight="1" thickBot="1">
      <c r="A49" s="8">
        <v>44</v>
      </c>
      <c r="B49" s="8" t="s">
        <v>320</v>
      </c>
      <c r="C49" s="38">
        <v>901</v>
      </c>
      <c r="D49" s="37" t="s">
        <v>43</v>
      </c>
      <c r="E49" s="13" t="s">
        <v>344</v>
      </c>
      <c r="F49" s="60">
        <v>200</v>
      </c>
      <c r="G49" s="125">
        <f>1.95*1000</f>
        <v>1950</v>
      </c>
      <c r="H49" s="6"/>
    </row>
    <row r="50" spans="1:8" ht="62.25" customHeight="1" thickBot="1">
      <c r="A50" s="12">
        <v>45</v>
      </c>
      <c r="B50" s="10" t="s">
        <v>284</v>
      </c>
      <c r="C50" s="38">
        <v>901</v>
      </c>
      <c r="D50" s="13" t="s">
        <v>43</v>
      </c>
      <c r="E50" s="13" t="s">
        <v>286</v>
      </c>
      <c r="F50" s="60"/>
      <c r="G50" s="125">
        <f>SUM(G51)</f>
        <v>195000</v>
      </c>
      <c r="H50" s="6"/>
    </row>
    <row r="51" spans="1:8" ht="86.25" thickBot="1">
      <c r="A51" s="8">
        <v>46</v>
      </c>
      <c r="B51" s="10" t="s">
        <v>285</v>
      </c>
      <c r="C51" s="38">
        <v>901</v>
      </c>
      <c r="D51" s="13" t="s">
        <v>43</v>
      </c>
      <c r="E51" s="111" t="s">
        <v>287</v>
      </c>
      <c r="F51" s="60"/>
      <c r="G51" s="125">
        <f>SUM(G52)</f>
        <v>195000</v>
      </c>
      <c r="H51" s="6"/>
    </row>
    <row r="52" spans="1:8" ht="52.5" customHeight="1" thickBot="1">
      <c r="A52" s="12">
        <v>47</v>
      </c>
      <c r="B52" s="8" t="s">
        <v>320</v>
      </c>
      <c r="C52" s="38">
        <v>901</v>
      </c>
      <c r="D52" s="13" t="s">
        <v>43</v>
      </c>
      <c r="E52" s="111" t="s">
        <v>287</v>
      </c>
      <c r="F52" s="60">
        <v>200</v>
      </c>
      <c r="G52" s="125">
        <f>195*1000</f>
        <v>195000</v>
      </c>
      <c r="H52" s="6"/>
    </row>
    <row r="53" spans="1:8" ht="18.75" customHeight="1" thickBot="1">
      <c r="A53" s="8">
        <v>48</v>
      </c>
      <c r="B53" s="8" t="s">
        <v>301</v>
      </c>
      <c r="C53" s="38">
        <v>901</v>
      </c>
      <c r="D53" s="37" t="s">
        <v>43</v>
      </c>
      <c r="E53" s="13" t="s">
        <v>76</v>
      </c>
      <c r="F53" s="70"/>
      <c r="G53" s="125">
        <f>G54+G58+G61+G63+G66+G68+G71+G74</f>
        <v>64483326.010000005</v>
      </c>
      <c r="H53" s="6"/>
    </row>
    <row r="54" spans="1:8" ht="29.25" thickBot="1">
      <c r="A54" s="12">
        <v>49</v>
      </c>
      <c r="B54" s="8" t="s">
        <v>23</v>
      </c>
      <c r="C54" s="38">
        <v>901</v>
      </c>
      <c r="D54" s="37" t="s">
        <v>43</v>
      </c>
      <c r="E54" s="13" t="s">
        <v>91</v>
      </c>
      <c r="F54" s="70"/>
      <c r="G54" s="125">
        <f>SUM(G55,G56,G57)</f>
        <v>56102384.370000005</v>
      </c>
      <c r="H54" s="6"/>
    </row>
    <row r="55" spans="1:8" ht="86.25" thickBot="1">
      <c r="A55" s="8">
        <v>50</v>
      </c>
      <c r="B55" s="8" t="s">
        <v>324</v>
      </c>
      <c r="C55" s="60">
        <v>901</v>
      </c>
      <c r="D55" s="13" t="s">
        <v>43</v>
      </c>
      <c r="E55" s="13" t="s">
        <v>91</v>
      </c>
      <c r="F55" s="60">
        <v>100</v>
      </c>
      <c r="G55" s="126">
        <v>44532484.420000002</v>
      </c>
      <c r="H55" s="6"/>
    </row>
    <row r="56" spans="1:8" ht="43.5" thickBot="1">
      <c r="A56" s="12">
        <v>51</v>
      </c>
      <c r="B56" s="8" t="s">
        <v>320</v>
      </c>
      <c r="C56" s="60">
        <v>901</v>
      </c>
      <c r="D56" s="13" t="s">
        <v>43</v>
      </c>
      <c r="E56" s="13" t="s">
        <v>91</v>
      </c>
      <c r="F56" s="60">
        <v>200</v>
      </c>
      <c r="G56" s="126">
        <v>11499894.380000001</v>
      </c>
      <c r="H56" s="6"/>
    </row>
    <row r="57" spans="1:8" ht="15.75" thickBot="1">
      <c r="A57" s="8">
        <v>52</v>
      </c>
      <c r="B57" s="8" t="s">
        <v>323</v>
      </c>
      <c r="C57" s="60">
        <v>901</v>
      </c>
      <c r="D57" s="13" t="s">
        <v>43</v>
      </c>
      <c r="E57" s="13" t="s">
        <v>91</v>
      </c>
      <c r="F57" s="60">
        <v>800</v>
      </c>
      <c r="G57" s="126">
        <v>70005.570000000007</v>
      </c>
      <c r="H57" s="6"/>
    </row>
    <row r="58" spans="1:8" ht="29.25" thickBot="1">
      <c r="A58" s="12">
        <v>53</v>
      </c>
      <c r="B58" s="8" t="s">
        <v>166</v>
      </c>
      <c r="C58" s="38">
        <v>901</v>
      </c>
      <c r="D58" s="37" t="s">
        <v>43</v>
      </c>
      <c r="E58" s="13" t="s">
        <v>90</v>
      </c>
      <c r="F58" s="70"/>
      <c r="G58" s="125">
        <f>SUM(G59,G60)</f>
        <v>3752300.7199999997</v>
      </c>
      <c r="H58" s="6"/>
    </row>
    <row r="59" spans="1:8" ht="54.75" customHeight="1" thickBot="1">
      <c r="A59" s="8">
        <v>54</v>
      </c>
      <c r="B59" s="8" t="s">
        <v>320</v>
      </c>
      <c r="C59" s="38">
        <v>901</v>
      </c>
      <c r="D59" s="37" t="s">
        <v>43</v>
      </c>
      <c r="E59" s="13" t="s">
        <v>90</v>
      </c>
      <c r="F59" s="60">
        <v>200</v>
      </c>
      <c r="G59" s="125">
        <v>1582188.24</v>
      </c>
      <c r="H59" s="6"/>
    </row>
    <row r="60" spans="1:8" ht="21" customHeight="1" thickBot="1">
      <c r="A60" s="12">
        <v>55</v>
      </c>
      <c r="B60" s="8" t="s">
        <v>323</v>
      </c>
      <c r="C60" s="38">
        <v>901</v>
      </c>
      <c r="D60" s="37" t="s">
        <v>43</v>
      </c>
      <c r="E60" s="13" t="s">
        <v>90</v>
      </c>
      <c r="F60" s="60">
        <v>800</v>
      </c>
      <c r="G60" s="125">
        <v>2170112.48</v>
      </c>
      <c r="H60" s="6"/>
    </row>
    <row r="61" spans="1:8" ht="100.5" thickBot="1">
      <c r="A61" s="8">
        <v>56</v>
      </c>
      <c r="B61" s="11" t="s">
        <v>290</v>
      </c>
      <c r="C61" s="38">
        <v>901</v>
      </c>
      <c r="D61" s="37" t="s">
        <v>43</v>
      </c>
      <c r="E61" s="13" t="s">
        <v>288</v>
      </c>
      <c r="F61" s="60"/>
      <c r="G61" s="125">
        <f>SUM(G62)</f>
        <v>70000</v>
      </c>
      <c r="H61" s="6"/>
    </row>
    <row r="62" spans="1:8" ht="50.25" customHeight="1" thickBot="1">
      <c r="A62" s="12">
        <v>57</v>
      </c>
      <c r="B62" s="8" t="s">
        <v>320</v>
      </c>
      <c r="C62" s="38">
        <v>901</v>
      </c>
      <c r="D62" s="37" t="s">
        <v>43</v>
      </c>
      <c r="E62" s="13" t="s">
        <v>288</v>
      </c>
      <c r="F62" s="60">
        <v>200</v>
      </c>
      <c r="G62" s="125">
        <v>70000</v>
      </c>
      <c r="H62" s="6"/>
    </row>
    <row r="63" spans="1:8" ht="30" customHeight="1" thickBot="1">
      <c r="A63" s="8">
        <v>58</v>
      </c>
      <c r="B63" s="8" t="s">
        <v>75</v>
      </c>
      <c r="C63" s="38">
        <v>901</v>
      </c>
      <c r="D63" s="37" t="s">
        <v>43</v>
      </c>
      <c r="E63" s="13" t="s">
        <v>77</v>
      </c>
      <c r="F63" s="60"/>
      <c r="G63" s="130">
        <f>SUM(G64,G65)</f>
        <v>3781693.92</v>
      </c>
      <c r="H63" s="6"/>
    </row>
    <row r="64" spans="1:8" ht="75" customHeight="1" thickBot="1">
      <c r="A64" s="12">
        <v>59</v>
      </c>
      <c r="B64" s="8" t="s">
        <v>324</v>
      </c>
      <c r="C64" s="38">
        <v>901</v>
      </c>
      <c r="D64" s="37" t="s">
        <v>43</v>
      </c>
      <c r="E64" s="13" t="s">
        <v>77</v>
      </c>
      <c r="F64" s="60">
        <v>100</v>
      </c>
      <c r="G64" s="126">
        <v>3728693.92</v>
      </c>
      <c r="H64" s="6"/>
    </row>
    <row r="65" spans="1:8" ht="51.75" customHeight="1" thickBot="1">
      <c r="A65" s="8">
        <v>60</v>
      </c>
      <c r="B65" s="8" t="s">
        <v>320</v>
      </c>
      <c r="C65" s="38">
        <v>901</v>
      </c>
      <c r="D65" s="37" t="s">
        <v>43</v>
      </c>
      <c r="E65" s="13" t="s">
        <v>77</v>
      </c>
      <c r="F65" s="60">
        <v>200</v>
      </c>
      <c r="G65" s="126">
        <f>53*1000</f>
        <v>53000</v>
      </c>
      <c r="H65" s="6"/>
    </row>
    <row r="66" spans="1:8" s="78" customFormat="1" ht="100.5" thickBot="1">
      <c r="A66" s="12">
        <v>61</v>
      </c>
      <c r="B66" s="8" t="s">
        <v>274</v>
      </c>
      <c r="C66" s="38">
        <v>901</v>
      </c>
      <c r="D66" s="37" t="s">
        <v>43</v>
      </c>
      <c r="E66" s="13" t="s">
        <v>168</v>
      </c>
      <c r="F66" s="60"/>
      <c r="G66" s="125">
        <f>SUM(G67)</f>
        <v>200</v>
      </c>
      <c r="H66" s="77"/>
    </row>
    <row r="67" spans="1:8" ht="30.75" customHeight="1" thickBot="1">
      <c r="A67" s="8">
        <v>62</v>
      </c>
      <c r="B67" s="8" t="s">
        <v>320</v>
      </c>
      <c r="C67" s="38">
        <v>901</v>
      </c>
      <c r="D67" s="37" t="s">
        <v>43</v>
      </c>
      <c r="E67" s="13" t="s">
        <v>168</v>
      </c>
      <c r="F67" s="60">
        <v>200</v>
      </c>
      <c r="G67" s="125">
        <f>0.2*1000</f>
        <v>200</v>
      </c>
      <c r="H67" s="6"/>
    </row>
    <row r="68" spans="1:8" ht="43.5" thickBot="1">
      <c r="A68" s="12">
        <v>63</v>
      </c>
      <c r="B68" s="33" t="s">
        <v>275</v>
      </c>
      <c r="C68" s="38">
        <v>901</v>
      </c>
      <c r="D68" s="37" t="s">
        <v>43</v>
      </c>
      <c r="E68" s="13" t="s">
        <v>169</v>
      </c>
      <c r="F68" s="60"/>
      <c r="G68" s="125">
        <f>SUM(G69,G70)</f>
        <v>115200</v>
      </c>
      <c r="H68" s="6"/>
    </row>
    <row r="69" spans="1:8" ht="86.25" thickBot="1">
      <c r="A69" s="8">
        <v>64</v>
      </c>
      <c r="B69" s="8" t="s">
        <v>324</v>
      </c>
      <c r="C69" s="38">
        <v>901</v>
      </c>
      <c r="D69" s="37" t="s">
        <v>43</v>
      </c>
      <c r="E69" s="13" t="s">
        <v>169</v>
      </c>
      <c r="F69" s="60">
        <v>100</v>
      </c>
      <c r="G69" s="125">
        <v>112999.32</v>
      </c>
      <c r="H69" s="6"/>
    </row>
    <row r="70" spans="1:8" ht="49.5" customHeight="1" thickBot="1">
      <c r="A70" s="12">
        <v>65</v>
      </c>
      <c r="B70" s="8" t="s">
        <v>320</v>
      </c>
      <c r="C70" s="38">
        <v>901</v>
      </c>
      <c r="D70" s="37" t="s">
        <v>43</v>
      </c>
      <c r="E70" s="13" t="s">
        <v>169</v>
      </c>
      <c r="F70" s="60">
        <v>200</v>
      </c>
      <c r="G70" s="125">
        <v>2200.6799999999998</v>
      </c>
      <c r="H70" s="6"/>
    </row>
    <row r="71" spans="1:8" ht="86.25" thickBot="1">
      <c r="A71" s="8">
        <v>66</v>
      </c>
      <c r="B71" s="73" t="s">
        <v>360</v>
      </c>
      <c r="C71" s="38">
        <v>901</v>
      </c>
      <c r="D71" s="37" t="s">
        <v>43</v>
      </c>
      <c r="E71" s="37" t="s">
        <v>321</v>
      </c>
      <c r="F71" s="38"/>
      <c r="G71" s="125">
        <f>SUM(G72)</f>
        <v>301100</v>
      </c>
      <c r="H71" s="6"/>
    </row>
    <row r="72" spans="1:8" ht="46.5" customHeight="1" thickBot="1">
      <c r="A72" s="12">
        <v>67</v>
      </c>
      <c r="B72" s="73" t="s">
        <v>320</v>
      </c>
      <c r="C72" s="38">
        <v>901</v>
      </c>
      <c r="D72" s="37" t="s">
        <v>43</v>
      </c>
      <c r="E72" s="37" t="s">
        <v>321</v>
      </c>
      <c r="F72" s="38">
        <v>200</v>
      </c>
      <c r="G72" s="126">
        <f>301.1*1000</f>
        <v>301100</v>
      </c>
      <c r="H72" s="6"/>
    </row>
    <row r="73" spans="1:8" ht="157.5" thickBot="1">
      <c r="A73" s="8">
        <v>68</v>
      </c>
      <c r="B73" s="73" t="s">
        <v>506</v>
      </c>
      <c r="C73" s="38">
        <v>901</v>
      </c>
      <c r="D73" s="37" t="s">
        <v>43</v>
      </c>
      <c r="E73" s="37" t="s">
        <v>505</v>
      </c>
      <c r="F73" s="38"/>
      <c r="G73" s="126">
        <f>G74</f>
        <v>360447</v>
      </c>
      <c r="H73" s="6"/>
    </row>
    <row r="74" spans="1:8" ht="86.25" thickBot="1">
      <c r="A74" s="12">
        <v>69</v>
      </c>
      <c r="B74" s="73" t="s">
        <v>324</v>
      </c>
      <c r="C74" s="38">
        <v>901</v>
      </c>
      <c r="D74" s="37" t="s">
        <v>43</v>
      </c>
      <c r="E74" s="37" t="s">
        <v>505</v>
      </c>
      <c r="F74" s="38">
        <v>100</v>
      </c>
      <c r="G74" s="126">
        <v>360447</v>
      </c>
      <c r="H74" s="6"/>
    </row>
    <row r="75" spans="1:8" ht="15.75" thickBot="1">
      <c r="A75" s="8">
        <v>70</v>
      </c>
      <c r="B75" s="8" t="s">
        <v>479</v>
      </c>
      <c r="C75" s="38">
        <v>901</v>
      </c>
      <c r="D75" s="37" t="s">
        <v>362</v>
      </c>
      <c r="E75" s="37"/>
      <c r="F75" s="40"/>
      <c r="G75" s="125">
        <f>SUM(G76)</f>
        <v>1363559.18</v>
      </c>
      <c r="H75" s="6"/>
    </row>
    <row r="76" spans="1:8" ht="29.25" thickBot="1">
      <c r="A76" s="12">
        <v>71</v>
      </c>
      <c r="B76" s="8" t="s">
        <v>3</v>
      </c>
      <c r="C76" s="38">
        <v>901</v>
      </c>
      <c r="D76" s="37" t="s">
        <v>44</v>
      </c>
      <c r="E76" s="37"/>
      <c r="F76" s="40"/>
      <c r="G76" s="125">
        <f>SUM(G77)</f>
        <v>1363559.18</v>
      </c>
      <c r="H76" s="6"/>
    </row>
    <row r="77" spans="1:8" ht="43.5" thickBot="1">
      <c r="A77" s="8">
        <v>72</v>
      </c>
      <c r="B77" s="8" t="s">
        <v>230</v>
      </c>
      <c r="C77" s="38">
        <v>901</v>
      </c>
      <c r="D77" s="37" t="s">
        <v>44</v>
      </c>
      <c r="E77" s="13" t="s">
        <v>82</v>
      </c>
      <c r="F77" s="38"/>
      <c r="G77" s="125">
        <f>SUM(G78)</f>
        <v>1363559.18</v>
      </c>
      <c r="H77" s="6"/>
    </row>
    <row r="78" spans="1:8" ht="57.75" thickBot="1">
      <c r="A78" s="12">
        <v>73</v>
      </c>
      <c r="B78" s="8" t="s">
        <v>232</v>
      </c>
      <c r="C78" s="38">
        <v>901</v>
      </c>
      <c r="D78" s="37" t="s">
        <v>44</v>
      </c>
      <c r="E78" s="13" t="s">
        <v>92</v>
      </c>
      <c r="F78" s="38"/>
      <c r="G78" s="125">
        <f>G79+G82</f>
        <v>1363559.18</v>
      </c>
      <c r="H78" s="6"/>
    </row>
    <row r="79" spans="1:8" ht="43.5" thickBot="1">
      <c r="A79" s="8">
        <v>74</v>
      </c>
      <c r="B79" s="8" t="s">
        <v>24</v>
      </c>
      <c r="C79" s="38">
        <v>901</v>
      </c>
      <c r="D79" s="37" t="s">
        <v>44</v>
      </c>
      <c r="E79" s="13" t="s">
        <v>93</v>
      </c>
      <c r="F79" s="38"/>
      <c r="G79" s="125">
        <f>SUM(G80,G81)</f>
        <v>1222400</v>
      </c>
      <c r="H79" s="6"/>
    </row>
    <row r="80" spans="1:8" ht="90.75" customHeight="1" thickBot="1">
      <c r="A80" s="12">
        <v>75</v>
      </c>
      <c r="B80" s="8" t="s">
        <v>324</v>
      </c>
      <c r="C80" s="38">
        <v>901</v>
      </c>
      <c r="D80" s="37" t="s">
        <v>44</v>
      </c>
      <c r="E80" s="13" t="s">
        <v>93</v>
      </c>
      <c r="F80" s="38">
        <v>100</v>
      </c>
      <c r="G80" s="125">
        <v>1178853.6599999999</v>
      </c>
      <c r="H80" s="6"/>
    </row>
    <row r="81" spans="1:8" ht="47.25" customHeight="1" thickBot="1">
      <c r="A81" s="8">
        <v>76</v>
      </c>
      <c r="B81" s="8" t="s">
        <v>320</v>
      </c>
      <c r="C81" s="38">
        <v>901</v>
      </c>
      <c r="D81" s="37" t="s">
        <v>44</v>
      </c>
      <c r="E81" s="13" t="s">
        <v>93</v>
      </c>
      <c r="F81" s="38">
        <v>200</v>
      </c>
      <c r="G81" s="125">
        <v>43546.34</v>
      </c>
      <c r="H81" s="6"/>
    </row>
    <row r="82" spans="1:8" ht="47.25" customHeight="1" thickBot="1">
      <c r="A82" s="12">
        <v>77</v>
      </c>
      <c r="B82" s="8" t="s">
        <v>24</v>
      </c>
      <c r="C82" s="38">
        <v>901</v>
      </c>
      <c r="D82" s="37" t="s">
        <v>44</v>
      </c>
      <c r="E82" s="37" t="s">
        <v>498</v>
      </c>
      <c r="F82" s="38"/>
      <c r="G82" s="125">
        <f>G83</f>
        <v>141159.18</v>
      </c>
      <c r="H82" s="6"/>
    </row>
    <row r="83" spans="1:8" ht="86.25" thickBot="1">
      <c r="A83" s="8">
        <v>78</v>
      </c>
      <c r="B83" s="8" t="s">
        <v>324</v>
      </c>
      <c r="C83" s="38">
        <v>901</v>
      </c>
      <c r="D83" s="37" t="s">
        <v>44</v>
      </c>
      <c r="E83" s="37" t="s">
        <v>498</v>
      </c>
      <c r="F83" s="38">
        <v>100</v>
      </c>
      <c r="G83" s="125">
        <v>141159.18</v>
      </c>
      <c r="H83" s="6"/>
    </row>
    <row r="84" spans="1:8" ht="43.5" thickBot="1">
      <c r="A84" s="12">
        <v>79</v>
      </c>
      <c r="B84" s="8" t="s">
        <v>489</v>
      </c>
      <c r="C84" s="38">
        <v>901</v>
      </c>
      <c r="D84" s="37" t="s">
        <v>45</v>
      </c>
      <c r="E84" s="37"/>
      <c r="F84" s="42"/>
      <c r="G84" s="125">
        <f>SUM(G85,G90,G112)</f>
        <v>10233225.390000001</v>
      </c>
      <c r="H84" s="6"/>
    </row>
    <row r="85" spans="1:8" ht="15.75" thickBot="1">
      <c r="A85" s="8">
        <v>80</v>
      </c>
      <c r="B85" s="8" t="s">
        <v>334</v>
      </c>
      <c r="C85" s="38">
        <v>901</v>
      </c>
      <c r="D85" s="13" t="s">
        <v>46</v>
      </c>
      <c r="E85" s="37"/>
      <c r="F85" s="38"/>
      <c r="G85" s="125">
        <f>SUM(G86)</f>
        <v>140000</v>
      </c>
      <c r="H85" s="6"/>
    </row>
    <row r="86" spans="1:8" ht="43.5" thickBot="1">
      <c r="A86" s="12">
        <v>81</v>
      </c>
      <c r="B86" s="8" t="s">
        <v>233</v>
      </c>
      <c r="C86" s="38">
        <v>901</v>
      </c>
      <c r="D86" s="13" t="s">
        <v>46</v>
      </c>
      <c r="E86" s="13" t="s">
        <v>82</v>
      </c>
      <c r="F86" s="43"/>
      <c r="G86" s="125">
        <f>SUM(G87)</f>
        <v>140000</v>
      </c>
      <c r="H86" s="6"/>
    </row>
    <row r="87" spans="1:8" ht="57.75" thickBot="1">
      <c r="A87" s="8">
        <v>82</v>
      </c>
      <c r="B87" s="8" t="s">
        <v>234</v>
      </c>
      <c r="C87" s="38">
        <v>901</v>
      </c>
      <c r="D87" s="13" t="s">
        <v>46</v>
      </c>
      <c r="E87" s="13" t="s">
        <v>92</v>
      </c>
      <c r="F87" s="38"/>
      <c r="G87" s="125">
        <f>G88</f>
        <v>140000</v>
      </c>
      <c r="H87" s="6"/>
    </row>
    <row r="88" spans="1:8" ht="86.25" thickBot="1">
      <c r="A88" s="12">
        <v>83</v>
      </c>
      <c r="B88" s="8" t="s">
        <v>94</v>
      </c>
      <c r="C88" s="38">
        <v>901</v>
      </c>
      <c r="D88" s="13" t="s">
        <v>46</v>
      </c>
      <c r="E88" s="13" t="s">
        <v>223</v>
      </c>
      <c r="F88" s="38"/>
      <c r="G88" s="125">
        <f>SUM(G89)</f>
        <v>140000</v>
      </c>
      <c r="H88" s="6"/>
    </row>
    <row r="89" spans="1:8" ht="52.5" customHeight="1" thickBot="1">
      <c r="A89" s="8">
        <v>84</v>
      </c>
      <c r="B89" s="8" t="s">
        <v>320</v>
      </c>
      <c r="C89" s="38">
        <v>901</v>
      </c>
      <c r="D89" s="13" t="s">
        <v>46</v>
      </c>
      <c r="E89" s="13" t="s">
        <v>223</v>
      </c>
      <c r="F89" s="38">
        <v>200</v>
      </c>
      <c r="G89" s="125">
        <v>140000</v>
      </c>
      <c r="H89" s="6"/>
    </row>
    <row r="90" spans="1:8" ht="67.5" customHeight="1" thickBot="1">
      <c r="A90" s="12">
        <v>85</v>
      </c>
      <c r="B90" s="8" t="s">
        <v>335</v>
      </c>
      <c r="C90" s="38">
        <v>901</v>
      </c>
      <c r="D90" s="13" t="s">
        <v>47</v>
      </c>
      <c r="E90" s="13"/>
      <c r="F90" s="38"/>
      <c r="G90" s="125">
        <f>SUM(G91)</f>
        <v>9644760.3500000015</v>
      </c>
      <c r="H90" s="6"/>
    </row>
    <row r="91" spans="1:8" ht="43.5" thickBot="1">
      <c r="A91" s="8">
        <v>86</v>
      </c>
      <c r="B91" s="8" t="s">
        <v>230</v>
      </c>
      <c r="C91" s="38">
        <v>901</v>
      </c>
      <c r="D91" s="13" t="s">
        <v>47</v>
      </c>
      <c r="E91" s="13" t="s">
        <v>82</v>
      </c>
      <c r="F91" s="38"/>
      <c r="G91" s="125">
        <f>SUM(G92)</f>
        <v>9644760.3500000015</v>
      </c>
      <c r="H91" s="6"/>
    </row>
    <row r="92" spans="1:8" ht="48" customHeight="1" thickBot="1">
      <c r="A92" s="12">
        <v>87</v>
      </c>
      <c r="B92" s="8" t="s">
        <v>234</v>
      </c>
      <c r="C92" s="38">
        <v>901</v>
      </c>
      <c r="D92" s="13" t="s">
        <v>47</v>
      </c>
      <c r="E92" s="13" t="s">
        <v>92</v>
      </c>
      <c r="F92" s="38"/>
      <c r="G92" s="125">
        <f>G93+G95+G97+G99+G101+G103+G105+G109</f>
        <v>9644760.3500000015</v>
      </c>
      <c r="H92" s="6"/>
    </row>
    <row r="93" spans="1:8" ht="29.25" thickBot="1">
      <c r="A93" s="8">
        <v>88</v>
      </c>
      <c r="B93" s="8" t="s">
        <v>170</v>
      </c>
      <c r="C93" s="38">
        <v>901</v>
      </c>
      <c r="D93" s="13" t="s">
        <v>47</v>
      </c>
      <c r="E93" s="13" t="s">
        <v>138</v>
      </c>
      <c r="F93" s="38"/>
      <c r="G93" s="125">
        <f>SUM(G94)</f>
        <v>149964.07999999999</v>
      </c>
      <c r="H93" s="6"/>
    </row>
    <row r="94" spans="1:8" ht="63.75" customHeight="1" thickBot="1">
      <c r="A94" s="12">
        <v>89</v>
      </c>
      <c r="B94" s="8" t="s">
        <v>320</v>
      </c>
      <c r="C94" s="38">
        <v>901</v>
      </c>
      <c r="D94" s="13" t="s">
        <v>47</v>
      </c>
      <c r="E94" s="13" t="s">
        <v>138</v>
      </c>
      <c r="F94" s="38">
        <v>200</v>
      </c>
      <c r="G94" s="125">
        <v>149964.07999999999</v>
      </c>
      <c r="H94" s="6"/>
    </row>
    <row r="95" spans="1:8" ht="60.75" customHeight="1" thickBot="1">
      <c r="A95" s="8">
        <v>90</v>
      </c>
      <c r="B95" s="8" t="s">
        <v>161</v>
      </c>
      <c r="C95" s="38">
        <v>901</v>
      </c>
      <c r="D95" s="13" t="s">
        <v>47</v>
      </c>
      <c r="E95" s="13" t="s">
        <v>139</v>
      </c>
      <c r="F95" s="38"/>
      <c r="G95" s="125">
        <f>SUM(G96)</f>
        <v>151216</v>
      </c>
      <c r="H95" s="6"/>
    </row>
    <row r="96" spans="1:8" ht="53.25" customHeight="1" thickBot="1">
      <c r="A96" s="12">
        <v>91</v>
      </c>
      <c r="B96" s="8" t="s">
        <v>320</v>
      </c>
      <c r="C96" s="38">
        <v>901</v>
      </c>
      <c r="D96" s="13" t="s">
        <v>47</v>
      </c>
      <c r="E96" s="13" t="s">
        <v>139</v>
      </c>
      <c r="F96" s="38">
        <v>200</v>
      </c>
      <c r="G96" s="125">
        <v>151216</v>
      </c>
      <c r="H96" s="6"/>
    </row>
    <row r="97" spans="1:8" ht="57.75" thickBot="1">
      <c r="A97" s="8">
        <v>92</v>
      </c>
      <c r="B97" s="44" t="s">
        <v>95</v>
      </c>
      <c r="C97" s="38">
        <v>901</v>
      </c>
      <c r="D97" s="13" t="s">
        <v>47</v>
      </c>
      <c r="E97" s="13" t="s">
        <v>225</v>
      </c>
      <c r="F97" s="38"/>
      <c r="G97" s="125">
        <f>SUM(G98)</f>
        <v>259991</v>
      </c>
      <c r="H97" s="6"/>
    </row>
    <row r="98" spans="1:8" ht="49.5" customHeight="1" thickBot="1">
      <c r="A98" s="12">
        <v>93</v>
      </c>
      <c r="B98" s="8" t="s">
        <v>320</v>
      </c>
      <c r="C98" s="38">
        <v>901</v>
      </c>
      <c r="D98" s="13" t="s">
        <v>47</v>
      </c>
      <c r="E98" s="13" t="s">
        <v>225</v>
      </c>
      <c r="F98" s="38">
        <v>200</v>
      </c>
      <c r="G98" s="125">
        <v>259991</v>
      </c>
      <c r="H98" s="6"/>
    </row>
    <row r="99" spans="1:8" ht="29.25" thickBot="1">
      <c r="A99" s="8">
        <v>94</v>
      </c>
      <c r="B99" s="44" t="s">
        <v>96</v>
      </c>
      <c r="C99" s="38">
        <v>901</v>
      </c>
      <c r="D99" s="13" t="s">
        <v>47</v>
      </c>
      <c r="E99" s="13" t="s">
        <v>226</v>
      </c>
      <c r="F99" s="38"/>
      <c r="G99" s="125">
        <f>SUM(G100)</f>
        <v>208400</v>
      </c>
      <c r="H99" s="6"/>
    </row>
    <row r="100" spans="1:8" ht="50.25" customHeight="1" thickBot="1">
      <c r="A100" s="12">
        <v>95</v>
      </c>
      <c r="B100" s="8" t="s">
        <v>320</v>
      </c>
      <c r="C100" s="38">
        <v>901</v>
      </c>
      <c r="D100" s="13" t="s">
        <v>47</v>
      </c>
      <c r="E100" s="13" t="s">
        <v>226</v>
      </c>
      <c r="F100" s="38">
        <v>200</v>
      </c>
      <c r="G100" s="125">
        <v>208400</v>
      </c>
      <c r="H100" s="6"/>
    </row>
    <row r="101" spans="1:8" ht="29.25" thickBot="1">
      <c r="A101" s="8">
        <v>96</v>
      </c>
      <c r="B101" s="44" t="s">
        <v>160</v>
      </c>
      <c r="C101" s="38">
        <v>901</v>
      </c>
      <c r="D101" s="13" t="s">
        <v>47</v>
      </c>
      <c r="E101" s="13" t="s">
        <v>140</v>
      </c>
      <c r="F101" s="38"/>
      <c r="G101" s="125">
        <f>SUM(G102)</f>
        <v>180000</v>
      </c>
      <c r="H101" s="6"/>
    </row>
    <row r="102" spans="1:8" ht="47.25" customHeight="1" thickBot="1">
      <c r="A102" s="12">
        <v>97</v>
      </c>
      <c r="B102" s="8" t="s">
        <v>320</v>
      </c>
      <c r="C102" s="60">
        <v>901</v>
      </c>
      <c r="D102" s="13" t="s">
        <v>47</v>
      </c>
      <c r="E102" s="13" t="s">
        <v>140</v>
      </c>
      <c r="F102" s="60">
        <v>200</v>
      </c>
      <c r="G102" s="125">
        <f>180*1000</f>
        <v>180000</v>
      </c>
      <c r="H102" s="6"/>
    </row>
    <row r="103" spans="1:8" s="78" customFormat="1" ht="43.5" thickBot="1">
      <c r="A103" s="8">
        <v>98</v>
      </c>
      <c r="B103" s="44" t="s">
        <v>346</v>
      </c>
      <c r="C103" s="38">
        <v>901</v>
      </c>
      <c r="D103" s="13" t="s">
        <v>47</v>
      </c>
      <c r="E103" s="13" t="s">
        <v>221</v>
      </c>
      <c r="F103" s="38"/>
      <c r="G103" s="125">
        <f>SUM(G104)</f>
        <v>1304673.75</v>
      </c>
      <c r="H103" s="77"/>
    </row>
    <row r="104" spans="1:8" s="78" customFormat="1" ht="60" customHeight="1" thickBot="1">
      <c r="A104" s="12">
        <v>99</v>
      </c>
      <c r="B104" s="8" t="s">
        <v>320</v>
      </c>
      <c r="C104" s="38">
        <v>901</v>
      </c>
      <c r="D104" s="13" t="s">
        <v>47</v>
      </c>
      <c r="E104" s="13" t="s">
        <v>221</v>
      </c>
      <c r="F104" s="38">
        <v>200</v>
      </c>
      <c r="G104" s="125">
        <v>1304673.75</v>
      </c>
      <c r="H104" s="77"/>
    </row>
    <row r="105" spans="1:8" s="78" customFormat="1" ht="57.75" thickBot="1">
      <c r="A105" s="8">
        <v>100</v>
      </c>
      <c r="B105" s="44" t="s">
        <v>265</v>
      </c>
      <c r="C105" s="38">
        <v>901</v>
      </c>
      <c r="D105" s="13" t="s">
        <v>47</v>
      </c>
      <c r="E105" s="13" t="s">
        <v>222</v>
      </c>
      <c r="F105" s="38"/>
      <c r="G105" s="125">
        <f>SUM(G106,G107,G108)</f>
        <v>7285548.5200000005</v>
      </c>
      <c r="H105" s="77"/>
    </row>
    <row r="106" spans="1:8" s="78" customFormat="1" ht="75.75" customHeight="1" thickBot="1">
      <c r="A106" s="12">
        <v>101</v>
      </c>
      <c r="B106" s="8" t="s">
        <v>324</v>
      </c>
      <c r="C106" s="38">
        <v>901</v>
      </c>
      <c r="D106" s="13" t="s">
        <v>47</v>
      </c>
      <c r="E106" s="13" t="s">
        <v>222</v>
      </c>
      <c r="F106" s="38">
        <v>100</v>
      </c>
      <c r="G106" s="125">
        <v>6068324.7400000002</v>
      </c>
      <c r="H106" s="77"/>
    </row>
    <row r="107" spans="1:8" s="78" customFormat="1" ht="51.75" customHeight="1" thickBot="1">
      <c r="A107" s="8">
        <v>102</v>
      </c>
      <c r="B107" s="8" t="s">
        <v>320</v>
      </c>
      <c r="C107" s="38">
        <v>901</v>
      </c>
      <c r="D107" s="13" t="s">
        <v>47</v>
      </c>
      <c r="E107" s="13" t="s">
        <v>222</v>
      </c>
      <c r="F107" s="38">
        <v>200</v>
      </c>
      <c r="G107" s="125">
        <v>1211223.78</v>
      </c>
      <c r="H107" s="77"/>
    </row>
    <row r="108" spans="1:8" s="78" customFormat="1" ht="17.25" customHeight="1" thickBot="1">
      <c r="A108" s="12">
        <v>103</v>
      </c>
      <c r="B108" s="8" t="s">
        <v>323</v>
      </c>
      <c r="C108" s="38">
        <v>901</v>
      </c>
      <c r="D108" s="13" t="s">
        <v>47</v>
      </c>
      <c r="E108" s="13" t="s">
        <v>222</v>
      </c>
      <c r="F108" s="38">
        <v>800</v>
      </c>
      <c r="G108" s="125">
        <f>6*1000</f>
        <v>6000</v>
      </c>
      <c r="H108" s="77"/>
    </row>
    <row r="109" spans="1:8" s="78" customFormat="1" ht="29.25" thickBot="1">
      <c r="A109" s="8">
        <v>104</v>
      </c>
      <c r="B109" s="44" t="s">
        <v>136</v>
      </c>
      <c r="C109" s="38">
        <v>901</v>
      </c>
      <c r="D109" s="13" t="s">
        <v>47</v>
      </c>
      <c r="E109" s="13" t="s">
        <v>224</v>
      </c>
      <c r="F109" s="38"/>
      <c r="G109" s="125">
        <f>SUM(G110)</f>
        <v>104967</v>
      </c>
      <c r="H109" s="77"/>
    </row>
    <row r="110" spans="1:8" s="78" customFormat="1" ht="50.25" customHeight="1" thickBot="1">
      <c r="A110" s="12">
        <v>105</v>
      </c>
      <c r="B110" s="8" t="s">
        <v>320</v>
      </c>
      <c r="C110" s="38">
        <v>901</v>
      </c>
      <c r="D110" s="13" t="s">
        <v>47</v>
      </c>
      <c r="E110" s="13" t="s">
        <v>224</v>
      </c>
      <c r="F110" s="38">
        <v>200</v>
      </c>
      <c r="G110" s="125">
        <v>104967</v>
      </c>
      <c r="H110" s="77"/>
    </row>
    <row r="111" spans="1:8" s="78" customFormat="1" ht="50.25" customHeight="1" thickBot="1">
      <c r="A111" s="8">
        <v>106</v>
      </c>
      <c r="B111" s="8" t="s">
        <v>230</v>
      </c>
      <c r="C111" s="38">
        <v>901</v>
      </c>
      <c r="D111" s="13" t="s">
        <v>98</v>
      </c>
      <c r="E111" s="13" t="s">
        <v>82</v>
      </c>
      <c r="F111" s="38"/>
      <c r="G111" s="125">
        <f>G112</f>
        <v>448465.04000000004</v>
      </c>
      <c r="H111" s="77"/>
    </row>
    <row r="112" spans="1:8" ht="57.75" thickBot="1">
      <c r="A112" s="12">
        <v>107</v>
      </c>
      <c r="B112" s="8" t="s">
        <v>234</v>
      </c>
      <c r="C112" s="45">
        <v>901</v>
      </c>
      <c r="D112" s="13" t="s">
        <v>98</v>
      </c>
      <c r="E112" s="13" t="s">
        <v>92</v>
      </c>
      <c r="F112" s="45"/>
      <c r="G112" s="125">
        <f>SUM(G113,G115,G117,G119,G121)</f>
        <v>448465.04000000004</v>
      </c>
      <c r="H112" s="6"/>
    </row>
    <row r="113" spans="1:8" ht="43.5" thickBot="1">
      <c r="A113" s="8">
        <v>108</v>
      </c>
      <c r="B113" s="8" t="s">
        <v>162</v>
      </c>
      <c r="C113" s="45">
        <v>901</v>
      </c>
      <c r="D113" s="13" t="s">
        <v>98</v>
      </c>
      <c r="E113" s="13" t="s">
        <v>141</v>
      </c>
      <c r="F113" s="45"/>
      <c r="G113" s="125">
        <f>SUM(G114)</f>
        <v>148465.04</v>
      </c>
      <c r="H113" s="6"/>
    </row>
    <row r="114" spans="1:8" ht="45.75" customHeight="1" thickBot="1">
      <c r="A114" s="12">
        <v>109</v>
      </c>
      <c r="B114" s="8" t="s">
        <v>320</v>
      </c>
      <c r="C114" s="45">
        <v>901</v>
      </c>
      <c r="D114" s="13" t="s">
        <v>98</v>
      </c>
      <c r="E114" s="13" t="s">
        <v>141</v>
      </c>
      <c r="F114" s="45">
        <v>200</v>
      </c>
      <c r="G114" s="125">
        <v>148465.04</v>
      </c>
      <c r="H114" s="6"/>
    </row>
    <row r="115" spans="1:8" ht="29.25" thickBot="1">
      <c r="A115" s="8">
        <v>110</v>
      </c>
      <c r="B115" s="8" t="s">
        <v>97</v>
      </c>
      <c r="C115" s="45">
        <v>901</v>
      </c>
      <c r="D115" s="13" t="s">
        <v>98</v>
      </c>
      <c r="E115" s="13" t="s">
        <v>227</v>
      </c>
      <c r="F115" s="45"/>
      <c r="G115" s="125">
        <f>SUM(G116)</f>
        <v>280000</v>
      </c>
      <c r="H115" s="6"/>
    </row>
    <row r="116" spans="1:8" ht="45.75" customHeight="1" thickBot="1">
      <c r="A116" s="12">
        <v>111</v>
      </c>
      <c r="B116" s="8" t="s">
        <v>325</v>
      </c>
      <c r="C116" s="45">
        <v>901</v>
      </c>
      <c r="D116" s="13" t="s">
        <v>98</v>
      </c>
      <c r="E116" s="13" t="s">
        <v>227</v>
      </c>
      <c r="F116" s="45">
        <v>600</v>
      </c>
      <c r="G116" s="125">
        <f>280*1000</f>
        <v>280000</v>
      </c>
      <c r="H116" s="6"/>
    </row>
    <row r="117" spans="1:8" ht="36.75" customHeight="1" thickBot="1">
      <c r="A117" s="8">
        <v>112</v>
      </c>
      <c r="B117" s="8" t="s">
        <v>137</v>
      </c>
      <c r="C117" s="45">
        <v>901</v>
      </c>
      <c r="D117" s="13" t="s">
        <v>98</v>
      </c>
      <c r="E117" s="13" t="s">
        <v>228</v>
      </c>
      <c r="F117" s="45"/>
      <c r="G117" s="125">
        <f>SUM(G118)</f>
        <v>10000</v>
      </c>
      <c r="H117" s="6"/>
    </row>
    <row r="118" spans="1:8" ht="33.75" customHeight="1" thickBot="1">
      <c r="A118" s="12">
        <v>113</v>
      </c>
      <c r="B118" s="8" t="s">
        <v>320</v>
      </c>
      <c r="C118" s="45">
        <v>901</v>
      </c>
      <c r="D118" s="13" t="s">
        <v>98</v>
      </c>
      <c r="E118" s="13" t="s">
        <v>228</v>
      </c>
      <c r="F118" s="45">
        <v>200</v>
      </c>
      <c r="G118" s="125">
        <v>10000</v>
      </c>
      <c r="H118" s="6"/>
    </row>
    <row r="119" spans="1:8" ht="57.75" thickBot="1">
      <c r="A119" s="8">
        <v>114</v>
      </c>
      <c r="B119" s="12" t="s">
        <v>289</v>
      </c>
      <c r="C119" s="45">
        <v>901</v>
      </c>
      <c r="D119" s="13" t="s">
        <v>98</v>
      </c>
      <c r="E119" s="28" t="s">
        <v>358</v>
      </c>
      <c r="F119" s="60"/>
      <c r="G119" s="125">
        <f>SUM(G120)</f>
        <v>5000</v>
      </c>
      <c r="H119" s="6"/>
    </row>
    <row r="120" spans="1:8" ht="52.5" customHeight="1" thickBot="1">
      <c r="A120" s="12">
        <v>115</v>
      </c>
      <c r="B120" s="8" t="s">
        <v>320</v>
      </c>
      <c r="C120" s="45">
        <v>901</v>
      </c>
      <c r="D120" s="13" t="s">
        <v>98</v>
      </c>
      <c r="E120" s="28" t="s">
        <v>358</v>
      </c>
      <c r="F120" s="60">
        <v>200</v>
      </c>
      <c r="G120" s="125">
        <f>5*1000</f>
        <v>5000</v>
      </c>
      <c r="H120" s="6"/>
    </row>
    <row r="121" spans="1:8" ht="45.75" customHeight="1" thickBot="1">
      <c r="A121" s="8">
        <v>116</v>
      </c>
      <c r="B121" s="12" t="s">
        <v>319</v>
      </c>
      <c r="C121" s="45">
        <v>901</v>
      </c>
      <c r="D121" s="13" t="s">
        <v>98</v>
      </c>
      <c r="E121" s="112" t="s">
        <v>359</v>
      </c>
      <c r="F121" s="60"/>
      <c r="G121" s="125">
        <f>SUM(G122)</f>
        <v>5000</v>
      </c>
      <c r="H121" s="6"/>
    </row>
    <row r="122" spans="1:8" ht="49.5" customHeight="1" thickBot="1">
      <c r="A122" s="12">
        <v>117</v>
      </c>
      <c r="B122" s="8" t="s">
        <v>320</v>
      </c>
      <c r="C122" s="45">
        <v>901</v>
      </c>
      <c r="D122" s="13" t="s">
        <v>98</v>
      </c>
      <c r="E122" s="112" t="s">
        <v>359</v>
      </c>
      <c r="F122" s="60">
        <v>200</v>
      </c>
      <c r="G122" s="125">
        <f>5*1000</f>
        <v>5000</v>
      </c>
      <c r="H122" s="6"/>
    </row>
    <row r="123" spans="1:8" ht="15.75" thickBot="1">
      <c r="A123" s="8">
        <v>118</v>
      </c>
      <c r="B123" s="8" t="s">
        <v>488</v>
      </c>
      <c r="C123" s="45">
        <v>901</v>
      </c>
      <c r="D123" s="13" t="s">
        <v>48</v>
      </c>
      <c r="E123" s="13"/>
      <c r="F123" s="60"/>
      <c r="G123" s="125">
        <f>SUM(G124,G128,G133,G138,G143,G163)</f>
        <v>132246222.59999999</v>
      </c>
      <c r="H123" s="6"/>
    </row>
    <row r="124" spans="1:8" ht="15.75" thickBot="1">
      <c r="A124" s="12">
        <v>119</v>
      </c>
      <c r="B124" s="8" t="s">
        <v>4</v>
      </c>
      <c r="C124" s="45">
        <v>901</v>
      </c>
      <c r="D124" s="13" t="s">
        <v>49</v>
      </c>
      <c r="E124" s="13"/>
      <c r="F124" s="70"/>
      <c r="G124" s="125">
        <f>SUM(G125)</f>
        <v>660400</v>
      </c>
      <c r="H124" s="6"/>
    </row>
    <row r="125" spans="1:8" ht="23.25" customHeight="1" thickBot="1">
      <c r="A125" s="8">
        <v>120</v>
      </c>
      <c r="B125" s="8" t="s">
        <v>301</v>
      </c>
      <c r="C125" s="113">
        <v>901</v>
      </c>
      <c r="D125" s="68" t="s">
        <v>49</v>
      </c>
      <c r="E125" s="13" t="s">
        <v>76</v>
      </c>
      <c r="F125" s="60"/>
      <c r="G125" s="125">
        <f>SUM(G126)</f>
        <v>660400</v>
      </c>
      <c r="H125" s="6"/>
    </row>
    <row r="126" spans="1:8" ht="72" thickBot="1">
      <c r="A126" s="12">
        <v>121</v>
      </c>
      <c r="B126" s="100" t="s">
        <v>363</v>
      </c>
      <c r="C126" s="114">
        <v>901</v>
      </c>
      <c r="D126" s="69" t="s">
        <v>49</v>
      </c>
      <c r="E126" s="13" t="s">
        <v>173</v>
      </c>
      <c r="F126" s="60"/>
      <c r="G126" s="125">
        <f>SUM(G127)</f>
        <v>660400</v>
      </c>
      <c r="H126" s="6"/>
    </row>
    <row r="127" spans="1:8" ht="51.75" customHeight="1" thickBot="1">
      <c r="A127" s="8">
        <v>122</v>
      </c>
      <c r="B127" s="8" t="s">
        <v>320</v>
      </c>
      <c r="C127" s="45">
        <v>901</v>
      </c>
      <c r="D127" s="13" t="s">
        <v>49</v>
      </c>
      <c r="E127" s="13" t="s">
        <v>173</v>
      </c>
      <c r="F127" s="60">
        <v>200</v>
      </c>
      <c r="G127" s="125">
        <v>660400</v>
      </c>
      <c r="H127" s="6"/>
    </row>
    <row r="128" spans="1:8" ht="18" customHeight="1" thickBot="1">
      <c r="A128" s="12">
        <v>123</v>
      </c>
      <c r="B128" s="8" t="s">
        <v>133</v>
      </c>
      <c r="C128" s="45">
        <v>901</v>
      </c>
      <c r="D128" s="13" t="s">
        <v>50</v>
      </c>
      <c r="E128" s="80"/>
      <c r="F128" s="66"/>
      <c r="G128" s="125">
        <f>SUM(G129)</f>
        <v>23200</v>
      </c>
      <c r="H128" s="6"/>
    </row>
    <row r="129" spans="1:8" ht="43.5" thickBot="1">
      <c r="A129" s="8">
        <v>124</v>
      </c>
      <c r="B129" s="8" t="s">
        <v>230</v>
      </c>
      <c r="C129" s="45">
        <v>901</v>
      </c>
      <c r="D129" s="13" t="s">
        <v>50</v>
      </c>
      <c r="E129" s="13" t="s">
        <v>82</v>
      </c>
      <c r="F129" s="70"/>
      <c r="G129" s="125">
        <f>SUM(G130)</f>
        <v>23200</v>
      </c>
      <c r="H129" s="6"/>
    </row>
    <row r="130" spans="1:8" ht="46.5" customHeight="1" thickBot="1">
      <c r="A130" s="12">
        <v>125</v>
      </c>
      <c r="B130" s="8" t="s">
        <v>235</v>
      </c>
      <c r="C130" s="45">
        <v>901</v>
      </c>
      <c r="D130" s="13" t="s">
        <v>50</v>
      </c>
      <c r="E130" s="13" t="s">
        <v>99</v>
      </c>
      <c r="F130" s="60"/>
      <c r="G130" s="125">
        <f>SUM(G131)</f>
        <v>23200</v>
      </c>
      <c r="H130" s="6"/>
    </row>
    <row r="131" spans="1:8" ht="15.75" thickBot="1">
      <c r="A131" s="8">
        <v>126</v>
      </c>
      <c r="B131" s="8" t="s">
        <v>163</v>
      </c>
      <c r="C131" s="45">
        <v>901</v>
      </c>
      <c r="D131" s="13" t="s">
        <v>50</v>
      </c>
      <c r="E131" s="13" t="s">
        <v>142</v>
      </c>
      <c r="F131" s="60"/>
      <c r="G131" s="125">
        <f>SUM(G132)</f>
        <v>23200</v>
      </c>
      <c r="H131" s="6"/>
    </row>
    <row r="132" spans="1:8" ht="45" customHeight="1" thickBot="1">
      <c r="A132" s="12">
        <v>127</v>
      </c>
      <c r="B132" s="8" t="s">
        <v>320</v>
      </c>
      <c r="C132" s="45">
        <v>901</v>
      </c>
      <c r="D132" s="13" t="s">
        <v>50</v>
      </c>
      <c r="E132" s="13" t="s">
        <v>142</v>
      </c>
      <c r="F132" s="60">
        <v>200</v>
      </c>
      <c r="G132" s="125">
        <v>23200</v>
      </c>
      <c r="H132" s="6"/>
    </row>
    <row r="133" spans="1:8" ht="16.5" customHeight="1" thickBot="1">
      <c r="A133" s="8">
        <v>128</v>
      </c>
      <c r="B133" s="8" t="s">
        <v>452</v>
      </c>
      <c r="C133" s="45">
        <v>901</v>
      </c>
      <c r="D133" s="13" t="s">
        <v>450</v>
      </c>
      <c r="E133" s="13"/>
      <c r="F133" s="66"/>
      <c r="G133" s="125">
        <f>SUM(G134)</f>
        <v>351366.52</v>
      </c>
      <c r="H133" s="6"/>
    </row>
    <row r="134" spans="1:8" ht="48" customHeight="1" thickBot="1">
      <c r="A134" s="12">
        <v>129</v>
      </c>
      <c r="B134" s="8" t="s">
        <v>230</v>
      </c>
      <c r="C134" s="45">
        <v>901</v>
      </c>
      <c r="D134" s="13" t="s">
        <v>450</v>
      </c>
      <c r="E134" s="13" t="s">
        <v>82</v>
      </c>
      <c r="F134" s="60"/>
      <c r="G134" s="125">
        <f>SUM(G135)</f>
        <v>351366.52</v>
      </c>
      <c r="H134" s="6"/>
    </row>
    <row r="135" spans="1:8" ht="49.5" customHeight="1" thickBot="1">
      <c r="A135" s="8">
        <v>130</v>
      </c>
      <c r="B135" s="8" t="s">
        <v>473</v>
      </c>
      <c r="C135" s="45">
        <v>901</v>
      </c>
      <c r="D135" s="13" t="s">
        <v>450</v>
      </c>
      <c r="E135" s="13" t="s">
        <v>99</v>
      </c>
      <c r="F135" s="60"/>
      <c r="G135" s="125">
        <f>G136</f>
        <v>351366.52</v>
      </c>
      <c r="H135" s="6"/>
    </row>
    <row r="136" spans="1:8" ht="34.5" customHeight="1" thickBot="1">
      <c r="A136" s="12">
        <v>131</v>
      </c>
      <c r="B136" s="8" t="s">
        <v>453</v>
      </c>
      <c r="C136" s="45">
        <v>901</v>
      </c>
      <c r="D136" s="13" t="s">
        <v>450</v>
      </c>
      <c r="E136" s="13" t="s">
        <v>451</v>
      </c>
      <c r="F136" s="60"/>
      <c r="G136" s="125">
        <f>G137</f>
        <v>351366.52</v>
      </c>
      <c r="H136" s="6"/>
    </row>
    <row r="137" spans="1:8" ht="51" customHeight="1" thickBot="1">
      <c r="A137" s="8">
        <v>132</v>
      </c>
      <c r="B137" s="8" t="s">
        <v>320</v>
      </c>
      <c r="C137" s="45">
        <v>901</v>
      </c>
      <c r="D137" s="13" t="s">
        <v>450</v>
      </c>
      <c r="E137" s="13" t="s">
        <v>451</v>
      </c>
      <c r="F137" s="60">
        <v>200</v>
      </c>
      <c r="G137" s="125">
        <v>351366.52</v>
      </c>
      <c r="H137" s="6"/>
    </row>
    <row r="138" spans="1:8" ht="15" customHeight="1" thickBot="1">
      <c r="A138" s="12">
        <v>133</v>
      </c>
      <c r="B138" s="8" t="s">
        <v>5</v>
      </c>
      <c r="C138" s="45">
        <v>901</v>
      </c>
      <c r="D138" s="13" t="s">
        <v>51</v>
      </c>
      <c r="E138" s="80"/>
      <c r="F138" s="66"/>
      <c r="G138" s="125">
        <f>SUM(G139)</f>
        <v>2200000</v>
      </c>
      <c r="H138" s="6"/>
    </row>
    <row r="139" spans="1:8" ht="43.5" thickBot="1">
      <c r="A139" s="8">
        <v>134</v>
      </c>
      <c r="B139" s="8" t="s">
        <v>230</v>
      </c>
      <c r="C139" s="45">
        <v>901</v>
      </c>
      <c r="D139" s="13" t="s">
        <v>51</v>
      </c>
      <c r="E139" s="13" t="s">
        <v>82</v>
      </c>
      <c r="F139" s="70"/>
      <c r="G139" s="125">
        <f>SUM(G140)</f>
        <v>2200000</v>
      </c>
      <c r="H139" s="6"/>
    </row>
    <row r="140" spans="1:8" ht="63" customHeight="1" thickBot="1">
      <c r="A140" s="12">
        <v>135</v>
      </c>
      <c r="B140" s="8" t="s">
        <v>236</v>
      </c>
      <c r="C140" s="45">
        <v>901</v>
      </c>
      <c r="D140" s="13" t="s">
        <v>51</v>
      </c>
      <c r="E140" s="13" t="s">
        <v>100</v>
      </c>
      <c r="F140" s="60"/>
      <c r="G140" s="125">
        <f>SUM(G141)</f>
        <v>2200000</v>
      </c>
      <c r="H140" s="6"/>
    </row>
    <row r="141" spans="1:8" ht="29.25" thickBot="1">
      <c r="A141" s="8">
        <v>136</v>
      </c>
      <c r="B141" s="9" t="s">
        <v>171</v>
      </c>
      <c r="C141" s="45">
        <v>901</v>
      </c>
      <c r="D141" s="13" t="s">
        <v>51</v>
      </c>
      <c r="E141" s="13" t="s">
        <v>174</v>
      </c>
      <c r="F141" s="60"/>
      <c r="G141" s="125">
        <f>SUM(G142)</f>
        <v>2200000</v>
      </c>
      <c r="H141" s="6"/>
    </row>
    <row r="142" spans="1:8" ht="18" customHeight="1" thickBot="1">
      <c r="A142" s="12">
        <v>137</v>
      </c>
      <c r="B142" s="8" t="s">
        <v>323</v>
      </c>
      <c r="C142" s="45">
        <v>901</v>
      </c>
      <c r="D142" s="13" t="s">
        <v>51</v>
      </c>
      <c r="E142" s="13" t="s">
        <v>174</v>
      </c>
      <c r="F142" s="60">
        <v>800</v>
      </c>
      <c r="G142" s="125">
        <v>2200000</v>
      </c>
      <c r="H142" s="6"/>
    </row>
    <row r="143" spans="1:8" s="78" customFormat="1" ht="15.75" thickBot="1">
      <c r="A143" s="8">
        <v>138</v>
      </c>
      <c r="B143" s="8" t="s">
        <v>132</v>
      </c>
      <c r="C143" s="38">
        <v>901</v>
      </c>
      <c r="D143" s="46" t="s">
        <v>52</v>
      </c>
      <c r="E143" s="13"/>
      <c r="F143" s="60"/>
      <c r="G143" s="125">
        <f>SUM(G144,G160)</f>
        <v>101639143.00999999</v>
      </c>
      <c r="H143" s="96"/>
    </row>
    <row r="144" spans="1:8" ht="43.5" thickBot="1">
      <c r="A144" s="12">
        <v>139</v>
      </c>
      <c r="B144" s="8" t="s">
        <v>230</v>
      </c>
      <c r="C144" s="45">
        <v>901</v>
      </c>
      <c r="D144" s="13" t="s">
        <v>52</v>
      </c>
      <c r="E144" s="13" t="s">
        <v>82</v>
      </c>
      <c r="F144" s="70"/>
      <c r="G144" s="125">
        <f>SUM(G145)</f>
        <v>99247193.00999999</v>
      </c>
      <c r="H144" s="6"/>
    </row>
    <row r="145" spans="1:8" ht="57.75" thickBot="1">
      <c r="A145" s="8">
        <v>140</v>
      </c>
      <c r="B145" s="8" t="s">
        <v>236</v>
      </c>
      <c r="C145" s="45">
        <v>901</v>
      </c>
      <c r="D145" s="13" t="s">
        <v>52</v>
      </c>
      <c r="E145" s="13" t="s">
        <v>100</v>
      </c>
      <c r="F145" s="60"/>
      <c r="G145" s="125">
        <f>G146+G148+G150+G152+G154+G156+G158</f>
        <v>99247193.00999999</v>
      </c>
      <c r="H145" s="6"/>
    </row>
    <row r="146" spans="1:8" ht="29.25" thickBot="1">
      <c r="A146" s="12">
        <v>141</v>
      </c>
      <c r="B146" s="8" t="s">
        <v>493</v>
      </c>
      <c r="C146" s="45">
        <v>901</v>
      </c>
      <c r="D146" s="13" t="s">
        <v>52</v>
      </c>
      <c r="E146" s="13" t="s">
        <v>494</v>
      </c>
      <c r="F146" s="60"/>
      <c r="G146" s="125">
        <f>G147</f>
        <v>897548.05</v>
      </c>
      <c r="H146" s="6"/>
    </row>
    <row r="147" spans="1:8" ht="43.5" thickBot="1">
      <c r="A147" s="8">
        <v>142</v>
      </c>
      <c r="B147" s="8" t="s">
        <v>320</v>
      </c>
      <c r="C147" s="45">
        <v>901</v>
      </c>
      <c r="D147" s="13" t="s">
        <v>52</v>
      </c>
      <c r="E147" s="13" t="s">
        <v>494</v>
      </c>
      <c r="F147" s="60">
        <v>200</v>
      </c>
      <c r="G147" s="125">
        <v>897548.05</v>
      </c>
      <c r="H147" s="6"/>
    </row>
    <row r="148" spans="1:8" ht="43.5" thickBot="1">
      <c r="A148" s="12">
        <v>143</v>
      </c>
      <c r="B148" s="8" t="s">
        <v>263</v>
      </c>
      <c r="C148" s="45">
        <v>901</v>
      </c>
      <c r="D148" s="13" t="s">
        <v>52</v>
      </c>
      <c r="E148" s="13" t="s">
        <v>143</v>
      </c>
      <c r="F148" s="60"/>
      <c r="G148" s="125">
        <f>SUM(G149)</f>
        <v>21069417.859999999</v>
      </c>
      <c r="H148" s="6"/>
    </row>
    <row r="149" spans="1:8" ht="43.5" customHeight="1" thickBot="1">
      <c r="A149" s="8">
        <v>144</v>
      </c>
      <c r="B149" s="8" t="s">
        <v>320</v>
      </c>
      <c r="C149" s="45">
        <v>901</v>
      </c>
      <c r="D149" s="13" t="s">
        <v>52</v>
      </c>
      <c r="E149" s="13" t="s">
        <v>143</v>
      </c>
      <c r="F149" s="60">
        <v>200</v>
      </c>
      <c r="G149" s="126">
        <v>21069417.859999999</v>
      </c>
      <c r="H149" s="6"/>
    </row>
    <row r="150" spans="1:8" ht="43.5" customHeight="1" thickBot="1">
      <c r="A150" s="12">
        <v>145</v>
      </c>
      <c r="B150" s="8" t="s">
        <v>495</v>
      </c>
      <c r="C150" s="45">
        <v>901</v>
      </c>
      <c r="D150" s="13" t="s">
        <v>52</v>
      </c>
      <c r="E150" s="13" t="s">
        <v>496</v>
      </c>
      <c r="F150" s="60"/>
      <c r="G150" s="126">
        <f>G151</f>
        <v>23461.98</v>
      </c>
      <c r="H150" s="6"/>
    </row>
    <row r="151" spans="1:8" ht="43.5" customHeight="1" thickBot="1">
      <c r="A151" s="8">
        <v>146</v>
      </c>
      <c r="B151" s="8" t="s">
        <v>320</v>
      </c>
      <c r="C151" s="45">
        <v>901</v>
      </c>
      <c r="D151" s="13" t="s">
        <v>52</v>
      </c>
      <c r="E151" s="13" t="s">
        <v>496</v>
      </c>
      <c r="F151" s="60">
        <v>200</v>
      </c>
      <c r="G151" s="126">
        <v>23461.98</v>
      </c>
      <c r="H151" s="6"/>
    </row>
    <row r="152" spans="1:8" ht="37.5" customHeight="1" thickBot="1">
      <c r="A152" s="12">
        <v>147</v>
      </c>
      <c r="B152" s="79" t="s">
        <v>364</v>
      </c>
      <c r="C152" s="45">
        <v>901</v>
      </c>
      <c r="D152" s="13" t="s">
        <v>52</v>
      </c>
      <c r="E152" s="13" t="s">
        <v>365</v>
      </c>
      <c r="F152" s="70"/>
      <c r="G152" s="125">
        <f>SUM(G153)</f>
        <v>476538.02</v>
      </c>
      <c r="H152" s="6"/>
    </row>
    <row r="153" spans="1:8" ht="54" customHeight="1" thickBot="1">
      <c r="A153" s="8">
        <v>148</v>
      </c>
      <c r="B153" s="8" t="s">
        <v>320</v>
      </c>
      <c r="C153" s="45">
        <v>901</v>
      </c>
      <c r="D153" s="13" t="s">
        <v>52</v>
      </c>
      <c r="E153" s="13" t="s">
        <v>365</v>
      </c>
      <c r="F153" s="60">
        <v>200</v>
      </c>
      <c r="G153" s="125">
        <v>476538.02</v>
      </c>
      <c r="H153" s="6"/>
    </row>
    <row r="154" spans="1:8" ht="29.25" thickBot="1">
      <c r="A154" s="12">
        <v>149</v>
      </c>
      <c r="B154" s="8" t="s">
        <v>356</v>
      </c>
      <c r="C154" s="45">
        <v>901</v>
      </c>
      <c r="D154" s="13" t="s">
        <v>52</v>
      </c>
      <c r="E154" s="13" t="s">
        <v>357</v>
      </c>
      <c r="F154" s="60"/>
      <c r="G154" s="125">
        <f>SUM(G155)</f>
        <v>27104312.420000002</v>
      </c>
      <c r="H154" s="6"/>
    </row>
    <row r="155" spans="1:8" ht="43.5" customHeight="1" thickBot="1">
      <c r="A155" s="8">
        <v>150</v>
      </c>
      <c r="B155" s="8" t="s">
        <v>320</v>
      </c>
      <c r="C155" s="45">
        <v>901</v>
      </c>
      <c r="D155" s="13" t="s">
        <v>52</v>
      </c>
      <c r="E155" s="13" t="s">
        <v>357</v>
      </c>
      <c r="F155" s="60">
        <v>200</v>
      </c>
      <c r="G155" s="126">
        <v>27104312.420000002</v>
      </c>
      <c r="H155" s="6"/>
    </row>
    <row r="156" spans="1:8" ht="43.5" thickBot="1">
      <c r="A156" s="12">
        <v>151</v>
      </c>
      <c r="B156" s="8" t="s">
        <v>264</v>
      </c>
      <c r="C156" s="45">
        <v>901</v>
      </c>
      <c r="D156" s="13" t="s">
        <v>52</v>
      </c>
      <c r="E156" s="13" t="s">
        <v>144</v>
      </c>
      <c r="F156" s="60"/>
      <c r="G156" s="125">
        <f>SUM(G157)</f>
        <v>46901022.68</v>
      </c>
      <c r="H156" s="6"/>
    </row>
    <row r="157" spans="1:8" ht="48" customHeight="1" thickBot="1">
      <c r="A157" s="8">
        <v>152</v>
      </c>
      <c r="B157" s="8" t="s">
        <v>320</v>
      </c>
      <c r="C157" s="45">
        <v>901</v>
      </c>
      <c r="D157" s="13" t="s">
        <v>52</v>
      </c>
      <c r="E157" s="13" t="s">
        <v>144</v>
      </c>
      <c r="F157" s="60">
        <v>200</v>
      </c>
      <c r="G157" s="126">
        <v>46901022.68</v>
      </c>
      <c r="H157" s="6"/>
    </row>
    <row r="158" spans="1:8" ht="63" customHeight="1" thickBot="1">
      <c r="A158" s="12">
        <v>153</v>
      </c>
      <c r="B158" s="8" t="s">
        <v>406</v>
      </c>
      <c r="C158" s="45">
        <v>901</v>
      </c>
      <c r="D158" s="13" t="s">
        <v>52</v>
      </c>
      <c r="E158" s="13" t="s">
        <v>405</v>
      </c>
      <c r="F158" s="60"/>
      <c r="G158" s="126">
        <f>SUM(G159)</f>
        <v>2774892</v>
      </c>
      <c r="H158" s="6"/>
    </row>
    <row r="159" spans="1:8" ht="43.5" customHeight="1" thickBot="1">
      <c r="A159" s="8">
        <v>154</v>
      </c>
      <c r="B159" s="8" t="s">
        <v>320</v>
      </c>
      <c r="C159" s="45">
        <v>901</v>
      </c>
      <c r="D159" s="13" t="s">
        <v>52</v>
      </c>
      <c r="E159" s="13" t="s">
        <v>405</v>
      </c>
      <c r="F159" s="60">
        <v>200</v>
      </c>
      <c r="G159" s="126">
        <v>2774892</v>
      </c>
      <c r="H159" s="6"/>
    </row>
    <row r="160" spans="1:8" ht="17.25" customHeight="1" thickBot="1">
      <c r="A160" s="12">
        <v>155</v>
      </c>
      <c r="B160" s="8" t="s">
        <v>301</v>
      </c>
      <c r="C160" s="45">
        <v>901</v>
      </c>
      <c r="D160" s="13" t="s">
        <v>52</v>
      </c>
      <c r="E160" s="13" t="s">
        <v>76</v>
      </c>
      <c r="F160" s="60"/>
      <c r="G160" s="126">
        <f>SUM(G161)</f>
        <v>2391950</v>
      </c>
      <c r="H160" s="6"/>
    </row>
    <row r="161" spans="1:8" ht="31.5" customHeight="1" thickBot="1">
      <c r="A161" s="8">
        <v>156</v>
      </c>
      <c r="B161" s="145" t="s">
        <v>455</v>
      </c>
      <c r="C161" s="45">
        <v>901</v>
      </c>
      <c r="D161" s="13" t="s">
        <v>52</v>
      </c>
      <c r="E161" s="13" t="s">
        <v>457</v>
      </c>
      <c r="F161" s="60"/>
      <c r="G161" s="126">
        <f>SUM(G162)</f>
        <v>2391950</v>
      </c>
      <c r="H161" s="6"/>
    </row>
    <row r="162" spans="1:8" ht="45.75" customHeight="1" thickBot="1">
      <c r="A162" s="12">
        <v>157</v>
      </c>
      <c r="B162" s="8" t="s">
        <v>320</v>
      </c>
      <c r="C162" s="45">
        <v>901</v>
      </c>
      <c r="D162" s="13" t="s">
        <v>52</v>
      </c>
      <c r="E162" s="13" t="s">
        <v>457</v>
      </c>
      <c r="F162" s="60">
        <v>200</v>
      </c>
      <c r="G162" s="126">
        <v>2391950</v>
      </c>
      <c r="H162" s="6"/>
    </row>
    <row r="163" spans="1:8" ht="29.25" thickBot="1">
      <c r="A163" s="8">
        <v>158</v>
      </c>
      <c r="B163" s="8" t="s">
        <v>25</v>
      </c>
      <c r="C163" s="45">
        <v>901</v>
      </c>
      <c r="D163" s="13" t="s">
        <v>53</v>
      </c>
      <c r="E163" s="13"/>
      <c r="F163" s="60"/>
      <c r="G163" s="125">
        <f>SUM(G164,G192)</f>
        <v>27372113.07</v>
      </c>
      <c r="H163" s="6"/>
    </row>
    <row r="164" spans="1:8" ht="43.5" thickBot="1">
      <c r="A164" s="12">
        <v>159</v>
      </c>
      <c r="B164" s="8" t="s">
        <v>230</v>
      </c>
      <c r="C164" s="45">
        <v>901</v>
      </c>
      <c r="D164" s="13" t="s">
        <v>53</v>
      </c>
      <c r="E164" s="13" t="s">
        <v>82</v>
      </c>
      <c r="F164" s="70"/>
      <c r="G164" s="125">
        <f>G165</f>
        <v>22884871.130000003</v>
      </c>
      <c r="H164" s="6"/>
    </row>
    <row r="165" spans="1:8" ht="57.75" thickBot="1">
      <c r="A165" s="8">
        <v>160</v>
      </c>
      <c r="B165" s="8" t="s">
        <v>229</v>
      </c>
      <c r="C165" s="45">
        <v>901</v>
      </c>
      <c r="D165" s="13" t="s">
        <v>53</v>
      </c>
      <c r="E165" s="13" t="s">
        <v>101</v>
      </c>
      <c r="F165" s="60"/>
      <c r="G165" s="125">
        <f>G166+G168+G170+G172+G174+G176+G178+G180+G182+G185+G188+G190</f>
        <v>22884871.130000003</v>
      </c>
      <c r="H165" s="6"/>
    </row>
    <row r="166" spans="1:8" ht="37.5" customHeight="1" thickBot="1">
      <c r="A166" s="12">
        <v>161</v>
      </c>
      <c r="B166" s="8" t="s">
        <v>421</v>
      </c>
      <c r="C166" s="45">
        <v>901</v>
      </c>
      <c r="D166" s="13" t="s">
        <v>53</v>
      </c>
      <c r="E166" s="46" t="s">
        <v>420</v>
      </c>
      <c r="F166" s="60"/>
      <c r="G166" s="125">
        <f>SUM(G167)</f>
        <v>274300</v>
      </c>
      <c r="H166" s="6"/>
    </row>
    <row r="167" spans="1:8" ht="56.25" customHeight="1" thickBot="1">
      <c r="A167" s="8">
        <v>162</v>
      </c>
      <c r="B167" s="8" t="s">
        <v>320</v>
      </c>
      <c r="C167" s="45">
        <v>901</v>
      </c>
      <c r="D167" s="13" t="s">
        <v>53</v>
      </c>
      <c r="E167" s="46" t="s">
        <v>420</v>
      </c>
      <c r="F167" s="60">
        <v>200</v>
      </c>
      <c r="G167" s="125">
        <v>274300</v>
      </c>
      <c r="H167" s="6"/>
    </row>
    <row r="168" spans="1:8" ht="30.75" customHeight="1" thickBot="1">
      <c r="A168" s="12">
        <v>163</v>
      </c>
      <c r="B168" s="8" t="s">
        <v>421</v>
      </c>
      <c r="C168" s="45">
        <v>901</v>
      </c>
      <c r="D168" s="13" t="s">
        <v>53</v>
      </c>
      <c r="E168" s="46" t="s">
        <v>444</v>
      </c>
      <c r="F168" s="60"/>
      <c r="G168" s="125">
        <f>SUM(G169)</f>
        <v>117557</v>
      </c>
      <c r="H168" s="6"/>
    </row>
    <row r="169" spans="1:8" ht="48" customHeight="1" thickBot="1">
      <c r="A169" s="8">
        <v>164</v>
      </c>
      <c r="B169" s="8" t="s">
        <v>320</v>
      </c>
      <c r="C169" s="45">
        <v>901</v>
      </c>
      <c r="D169" s="13" t="s">
        <v>53</v>
      </c>
      <c r="E169" s="46" t="s">
        <v>444</v>
      </c>
      <c r="F169" s="60">
        <v>200</v>
      </c>
      <c r="G169" s="125">
        <v>117557</v>
      </c>
      <c r="H169" s="6"/>
    </row>
    <row r="170" spans="1:8" ht="15.75" thickBot="1">
      <c r="A170" s="12">
        <v>165</v>
      </c>
      <c r="B170" s="8" t="s">
        <v>291</v>
      </c>
      <c r="C170" s="45">
        <v>901</v>
      </c>
      <c r="D170" s="13" t="s">
        <v>53</v>
      </c>
      <c r="E170" s="13" t="s">
        <v>293</v>
      </c>
      <c r="F170" s="60"/>
      <c r="G170" s="125">
        <f>SUM(G171)</f>
        <v>458000</v>
      </c>
      <c r="H170" s="6"/>
    </row>
    <row r="171" spans="1:8" ht="53.25" customHeight="1" thickBot="1">
      <c r="A171" s="8">
        <v>166</v>
      </c>
      <c r="B171" s="8" t="s">
        <v>320</v>
      </c>
      <c r="C171" s="45">
        <v>901</v>
      </c>
      <c r="D171" s="13" t="s">
        <v>53</v>
      </c>
      <c r="E171" s="13" t="s">
        <v>293</v>
      </c>
      <c r="F171" s="60">
        <v>200</v>
      </c>
      <c r="G171" s="125">
        <v>458000</v>
      </c>
      <c r="H171" s="6"/>
    </row>
    <row r="172" spans="1:8" ht="107.25" customHeight="1" thickBot="1">
      <c r="A172" s="12">
        <v>167</v>
      </c>
      <c r="B172" s="27" t="s">
        <v>474</v>
      </c>
      <c r="C172" s="45">
        <v>901</v>
      </c>
      <c r="D172" s="13" t="s">
        <v>53</v>
      </c>
      <c r="E172" s="13" t="s">
        <v>294</v>
      </c>
      <c r="F172" s="60"/>
      <c r="G172" s="125">
        <f>SUM(G173)</f>
        <v>5201550.03</v>
      </c>
      <c r="H172" s="6"/>
    </row>
    <row r="173" spans="1:8" ht="47.25" customHeight="1" thickBot="1">
      <c r="A173" s="8">
        <v>168</v>
      </c>
      <c r="B173" s="8" t="s">
        <v>327</v>
      </c>
      <c r="C173" s="45">
        <v>901</v>
      </c>
      <c r="D173" s="13" t="s">
        <v>53</v>
      </c>
      <c r="E173" s="13" t="s">
        <v>294</v>
      </c>
      <c r="F173" s="60">
        <v>400</v>
      </c>
      <c r="G173" s="125">
        <f>5201.55003*1000</f>
        <v>5201550.03</v>
      </c>
      <c r="H173" s="6"/>
    </row>
    <row r="174" spans="1:8" ht="47.25" customHeight="1" thickBot="1">
      <c r="A174" s="12">
        <v>169</v>
      </c>
      <c r="B174" s="8" t="s">
        <v>292</v>
      </c>
      <c r="C174" s="45">
        <v>901</v>
      </c>
      <c r="D174" s="13" t="s">
        <v>53</v>
      </c>
      <c r="E174" s="13" t="s">
        <v>419</v>
      </c>
      <c r="F174" s="60"/>
      <c r="G174" s="126">
        <f>SUM(G175)</f>
        <v>300000</v>
      </c>
      <c r="H174" s="6"/>
    </row>
    <row r="175" spans="1:8" ht="47.25" customHeight="1" thickBot="1">
      <c r="A175" s="8">
        <v>170</v>
      </c>
      <c r="B175" s="8" t="s">
        <v>320</v>
      </c>
      <c r="C175" s="45">
        <v>901</v>
      </c>
      <c r="D175" s="13" t="s">
        <v>53</v>
      </c>
      <c r="E175" s="13" t="s">
        <v>419</v>
      </c>
      <c r="F175" s="60">
        <v>200</v>
      </c>
      <c r="G175" s="126">
        <v>300000</v>
      </c>
      <c r="H175" s="6"/>
    </row>
    <row r="176" spans="1:8" ht="47.25" customHeight="1" thickBot="1">
      <c r="A176" s="12">
        <v>171</v>
      </c>
      <c r="B176" s="104" t="s">
        <v>430</v>
      </c>
      <c r="C176" s="45">
        <v>901</v>
      </c>
      <c r="D176" s="13" t="s">
        <v>53</v>
      </c>
      <c r="E176" s="13" t="s">
        <v>429</v>
      </c>
      <c r="F176" s="60"/>
      <c r="G176" s="125">
        <f>SUM(G177)</f>
        <v>1620000</v>
      </c>
      <c r="H176" s="6"/>
    </row>
    <row r="177" spans="1:8" ht="47.25" customHeight="1" thickBot="1">
      <c r="A177" s="8">
        <v>172</v>
      </c>
      <c r="B177" s="8" t="s">
        <v>320</v>
      </c>
      <c r="C177" s="45">
        <v>901</v>
      </c>
      <c r="D177" s="13" t="s">
        <v>53</v>
      </c>
      <c r="E177" s="13" t="s">
        <v>429</v>
      </c>
      <c r="F177" s="60">
        <v>200</v>
      </c>
      <c r="G177" s="125">
        <f>1620*1000</f>
        <v>1620000</v>
      </c>
      <c r="H177" s="6"/>
    </row>
    <row r="178" spans="1:8" ht="47.25" customHeight="1" thickBot="1">
      <c r="A178" s="12">
        <v>173</v>
      </c>
      <c r="B178" s="104" t="s">
        <v>463</v>
      </c>
      <c r="C178" s="57">
        <v>901</v>
      </c>
      <c r="D178" s="13" t="s">
        <v>53</v>
      </c>
      <c r="E178" s="13" t="s">
        <v>407</v>
      </c>
      <c r="F178" s="60"/>
      <c r="G178" s="125">
        <f>SUM(G179)</f>
        <v>1980000</v>
      </c>
      <c r="H178" s="6"/>
    </row>
    <row r="179" spans="1:8" ht="47.25" customHeight="1" thickBot="1">
      <c r="A179" s="8">
        <v>174</v>
      </c>
      <c r="B179" s="8" t="s">
        <v>320</v>
      </c>
      <c r="C179" s="45">
        <v>901</v>
      </c>
      <c r="D179" s="13" t="s">
        <v>53</v>
      </c>
      <c r="E179" s="13" t="s">
        <v>407</v>
      </c>
      <c r="F179" s="60">
        <v>200</v>
      </c>
      <c r="G179" s="125">
        <v>1980000</v>
      </c>
      <c r="H179" s="6"/>
    </row>
    <row r="180" spans="1:8" ht="87.75" customHeight="1" thickBot="1">
      <c r="A180" s="12">
        <v>175</v>
      </c>
      <c r="B180" s="10" t="s">
        <v>390</v>
      </c>
      <c r="C180" s="45">
        <v>901</v>
      </c>
      <c r="D180" s="13" t="s">
        <v>53</v>
      </c>
      <c r="E180" s="13" t="s">
        <v>391</v>
      </c>
      <c r="F180" s="60"/>
      <c r="G180" s="125">
        <f>SUM(G181)</f>
        <v>734112.93</v>
      </c>
      <c r="H180" s="6"/>
    </row>
    <row r="181" spans="1:8" ht="50.25" customHeight="1" thickBot="1">
      <c r="A181" s="8">
        <v>176</v>
      </c>
      <c r="B181" s="8" t="s">
        <v>327</v>
      </c>
      <c r="C181" s="45">
        <v>901</v>
      </c>
      <c r="D181" s="13" t="s">
        <v>53</v>
      </c>
      <c r="E181" s="13" t="s">
        <v>391</v>
      </c>
      <c r="F181" s="60">
        <v>400</v>
      </c>
      <c r="G181" s="125">
        <v>734112.93</v>
      </c>
      <c r="H181" s="6"/>
    </row>
    <row r="182" spans="1:8" ht="92.25" customHeight="1" thickBot="1">
      <c r="A182" s="12">
        <v>177</v>
      </c>
      <c r="B182" s="10" t="s">
        <v>367</v>
      </c>
      <c r="C182" s="45">
        <v>901</v>
      </c>
      <c r="D182" s="13" t="s">
        <v>53</v>
      </c>
      <c r="E182" s="13" t="s">
        <v>366</v>
      </c>
      <c r="F182" s="60"/>
      <c r="G182" s="125">
        <f>SUM(G183,G184)</f>
        <v>3302537.23</v>
      </c>
      <c r="H182" s="6"/>
    </row>
    <row r="183" spans="1:8" ht="50.25" customHeight="1" thickBot="1">
      <c r="A183" s="8">
        <v>178</v>
      </c>
      <c r="B183" s="8" t="s">
        <v>320</v>
      </c>
      <c r="C183" s="45">
        <v>901</v>
      </c>
      <c r="D183" s="13" t="s">
        <v>53</v>
      </c>
      <c r="E183" s="13" t="s">
        <v>366</v>
      </c>
      <c r="F183" s="60">
        <v>200</v>
      </c>
      <c r="G183" s="125">
        <f>99.95*1000</f>
        <v>99950</v>
      </c>
      <c r="H183" s="6"/>
    </row>
    <row r="184" spans="1:8" ht="47.25" customHeight="1" thickBot="1">
      <c r="A184" s="12">
        <v>179</v>
      </c>
      <c r="B184" s="8" t="s">
        <v>327</v>
      </c>
      <c r="C184" s="45">
        <v>901</v>
      </c>
      <c r="D184" s="13" t="s">
        <v>53</v>
      </c>
      <c r="E184" s="13" t="s">
        <v>366</v>
      </c>
      <c r="F184" s="60">
        <v>400</v>
      </c>
      <c r="G184" s="126">
        <v>3202587.23</v>
      </c>
      <c r="H184" s="6"/>
    </row>
    <row r="185" spans="1:8" ht="81" customHeight="1" thickBot="1">
      <c r="A185" s="8">
        <v>180</v>
      </c>
      <c r="B185" s="27" t="s">
        <v>369</v>
      </c>
      <c r="C185" s="45">
        <v>901</v>
      </c>
      <c r="D185" s="13" t="s">
        <v>53</v>
      </c>
      <c r="E185" s="13" t="s">
        <v>368</v>
      </c>
      <c r="F185" s="60"/>
      <c r="G185" s="125">
        <f>SUM(G186,G187)</f>
        <v>8496153.9400000013</v>
      </c>
      <c r="H185" s="6"/>
    </row>
    <row r="186" spans="1:8" ht="49.5" customHeight="1" thickBot="1">
      <c r="A186" s="12">
        <v>181</v>
      </c>
      <c r="B186" s="8" t="s">
        <v>320</v>
      </c>
      <c r="C186" s="45">
        <v>901</v>
      </c>
      <c r="D186" s="13" t="s">
        <v>53</v>
      </c>
      <c r="E186" s="13" t="s">
        <v>368</v>
      </c>
      <c r="F186" s="60">
        <v>200</v>
      </c>
      <c r="G186" s="125">
        <f>598.503*1000</f>
        <v>598503</v>
      </c>
      <c r="H186" s="6"/>
    </row>
    <row r="187" spans="1:8" ht="50.25" customHeight="1" thickBot="1">
      <c r="A187" s="8">
        <v>182</v>
      </c>
      <c r="B187" s="8" t="s">
        <v>327</v>
      </c>
      <c r="C187" s="45">
        <v>901</v>
      </c>
      <c r="D187" s="13" t="s">
        <v>53</v>
      </c>
      <c r="E187" s="13" t="s">
        <v>368</v>
      </c>
      <c r="F187" s="60">
        <v>400</v>
      </c>
      <c r="G187" s="126">
        <v>7897650.9400000004</v>
      </c>
      <c r="H187" s="6"/>
    </row>
    <row r="188" spans="1:8" ht="84" customHeight="1" thickBot="1">
      <c r="A188" s="12">
        <v>183</v>
      </c>
      <c r="B188" s="104" t="s">
        <v>433</v>
      </c>
      <c r="C188" s="45">
        <v>901</v>
      </c>
      <c r="D188" s="13" t="s">
        <v>53</v>
      </c>
      <c r="E188" s="13" t="s">
        <v>431</v>
      </c>
      <c r="F188" s="60"/>
      <c r="G188" s="126">
        <f>SUM(G189)</f>
        <v>360590</v>
      </c>
      <c r="H188" s="6"/>
    </row>
    <row r="189" spans="1:8" ht="52.5" customHeight="1" thickBot="1">
      <c r="A189" s="8">
        <v>184</v>
      </c>
      <c r="B189" s="8" t="s">
        <v>320</v>
      </c>
      <c r="C189" s="45">
        <v>901</v>
      </c>
      <c r="D189" s="13" t="s">
        <v>53</v>
      </c>
      <c r="E189" s="13" t="s">
        <v>431</v>
      </c>
      <c r="F189" s="60">
        <v>200</v>
      </c>
      <c r="G189" s="126">
        <f>360.59*1000</f>
        <v>360590</v>
      </c>
      <c r="H189" s="6"/>
    </row>
    <row r="190" spans="1:8" ht="81" customHeight="1" thickBot="1">
      <c r="A190" s="12">
        <v>185</v>
      </c>
      <c r="B190" s="104" t="s">
        <v>433</v>
      </c>
      <c r="C190" s="45">
        <v>901</v>
      </c>
      <c r="D190" s="13" t="s">
        <v>53</v>
      </c>
      <c r="E190" s="13" t="s">
        <v>432</v>
      </c>
      <c r="F190" s="60"/>
      <c r="G190" s="126">
        <f>SUM(G191)</f>
        <v>40070</v>
      </c>
      <c r="H190" s="6"/>
    </row>
    <row r="191" spans="1:8" ht="51" customHeight="1" thickBot="1">
      <c r="A191" s="8">
        <v>186</v>
      </c>
      <c r="B191" s="8" t="s">
        <v>320</v>
      </c>
      <c r="C191" s="45">
        <v>901</v>
      </c>
      <c r="D191" s="13" t="s">
        <v>53</v>
      </c>
      <c r="E191" s="13" t="s">
        <v>432</v>
      </c>
      <c r="F191" s="60">
        <v>200</v>
      </c>
      <c r="G191" s="126">
        <f>40.07*1000</f>
        <v>40070</v>
      </c>
      <c r="H191" s="6"/>
    </row>
    <row r="192" spans="1:8" ht="22.5" customHeight="1" thickBot="1">
      <c r="A192" s="12">
        <v>187</v>
      </c>
      <c r="B192" s="8" t="s">
        <v>301</v>
      </c>
      <c r="C192" s="45">
        <v>901</v>
      </c>
      <c r="D192" s="47" t="s">
        <v>53</v>
      </c>
      <c r="E192" s="47" t="s">
        <v>76</v>
      </c>
      <c r="F192" s="60"/>
      <c r="G192" s="125">
        <f>SUM(G193)</f>
        <v>4487241.9399999995</v>
      </c>
      <c r="H192" s="6"/>
    </row>
    <row r="193" spans="1:8" ht="34.5" customHeight="1" thickBot="1">
      <c r="A193" s="8">
        <v>188</v>
      </c>
      <c r="B193" s="8" t="s">
        <v>75</v>
      </c>
      <c r="C193" s="45">
        <v>901</v>
      </c>
      <c r="D193" s="13" t="s">
        <v>53</v>
      </c>
      <c r="E193" s="13" t="s">
        <v>77</v>
      </c>
      <c r="F193" s="60"/>
      <c r="G193" s="125">
        <f>SUM(G194,G195)</f>
        <v>4487241.9399999995</v>
      </c>
      <c r="H193" s="6"/>
    </row>
    <row r="194" spans="1:8" ht="86.25" thickBot="1">
      <c r="A194" s="12">
        <v>189</v>
      </c>
      <c r="B194" s="8" t="s">
        <v>324</v>
      </c>
      <c r="C194" s="45">
        <v>901</v>
      </c>
      <c r="D194" s="13" t="s">
        <v>53</v>
      </c>
      <c r="E194" s="13" t="s">
        <v>77</v>
      </c>
      <c r="F194" s="60">
        <v>100</v>
      </c>
      <c r="G194" s="126">
        <v>4487241.93</v>
      </c>
      <c r="H194" s="6"/>
    </row>
    <row r="195" spans="1:8" ht="21.75" customHeight="1" thickBot="1">
      <c r="A195" s="8">
        <v>190</v>
      </c>
      <c r="B195" s="8" t="s">
        <v>323</v>
      </c>
      <c r="C195" s="45">
        <v>901</v>
      </c>
      <c r="D195" s="13" t="s">
        <v>53</v>
      </c>
      <c r="E195" s="13" t="s">
        <v>77</v>
      </c>
      <c r="F195" s="60">
        <v>800</v>
      </c>
      <c r="G195" s="126">
        <f>0.00001*1000</f>
        <v>0.01</v>
      </c>
      <c r="H195" s="6"/>
    </row>
    <row r="196" spans="1:8" ht="29.25" thickBot="1">
      <c r="A196" s="12">
        <v>191</v>
      </c>
      <c r="B196" s="8" t="s">
        <v>487</v>
      </c>
      <c r="C196" s="45">
        <v>901</v>
      </c>
      <c r="D196" s="13" t="s">
        <v>54</v>
      </c>
      <c r="E196" s="13"/>
      <c r="F196" s="60"/>
      <c r="G196" s="125">
        <f>SUM(G197,G207,G219)</f>
        <v>32561951.32</v>
      </c>
      <c r="H196" s="7"/>
    </row>
    <row r="197" spans="1:8" ht="16.5" customHeight="1" thickBot="1">
      <c r="A197" s="8">
        <v>192</v>
      </c>
      <c r="B197" s="8" t="s">
        <v>6</v>
      </c>
      <c r="C197" s="45">
        <v>901</v>
      </c>
      <c r="D197" s="13" t="s">
        <v>55</v>
      </c>
      <c r="E197" s="13"/>
      <c r="F197" s="60"/>
      <c r="G197" s="125">
        <f>SUM(G198,G202)</f>
        <v>3961148.4000000004</v>
      </c>
      <c r="H197" s="7"/>
    </row>
    <row r="198" spans="1:8" ht="43.5" thickBot="1">
      <c r="A198" s="12">
        <v>193</v>
      </c>
      <c r="B198" s="8" t="s">
        <v>230</v>
      </c>
      <c r="C198" s="45">
        <v>901</v>
      </c>
      <c r="D198" s="13" t="s">
        <v>55</v>
      </c>
      <c r="E198" s="13" t="s">
        <v>82</v>
      </c>
      <c r="F198" s="70"/>
      <c r="G198" s="125">
        <f>SUM(G199)</f>
        <v>783427.8</v>
      </c>
      <c r="H198" s="6"/>
    </row>
    <row r="199" spans="1:8" ht="72" thickBot="1">
      <c r="A199" s="8">
        <v>194</v>
      </c>
      <c r="B199" s="8" t="s">
        <v>256</v>
      </c>
      <c r="C199" s="45">
        <v>901</v>
      </c>
      <c r="D199" s="13" t="s">
        <v>55</v>
      </c>
      <c r="E199" s="13" t="s">
        <v>102</v>
      </c>
      <c r="F199" s="70"/>
      <c r="G199" s="125">
        <f>SUM(G200)</f>
        <v>783427.8</v>
      </c>
      <c r="H199" s="6"/>
    </row>
    <row r="200" spans="1:8" ht="43.5" thickBot="1">
      <c r="A200" s="12">
        <v>195</v>
      </c>
      <c r="B200" s="12" t="s">
        <v>295</v>
      </c>
      <c r="C200" s="45">
        <v>901</v>
      </c>
      <c r="D200" s="13" t="s">
        <v>55</v>
      </c>
      <c r="E200" s="91" t="s">
        <v>400</v>
      </c>
      <c r="F200" s="60"/>
      <c r="G200" s="125">
        <f>SUM(G201)</f>
        <v>783427.8</v>
      </c>
      <c r="H200" s="6"/>
    </row>
    <row r="201" spans="1:8" ht="21.75" customHeight="1" thickBot="1">
      <c r="A201" s="8">
        <v>196</v>
      </c>
      <c r="B201" s="8" t="s">
        <v>323</v>
      </c>
      <c r="C201" s="45">
        <v>901</v>
      </c>
      <c r="D201" s="13" t="s">
        <v>55</v>
      </c>
      <c r="E201" s="91" t="s">
        <v>400</v>
      </c>
      <c r="F201" s="60">
        <v>800</v>
      </c>
      <c r="G201" s="125">
        <f>783.4278*1000</f>
        <v>783427.8</v>
      </c>
      <c r="H201" s="6"/>
    </row>
    <row r="202" spans="1:8" ht="29.25" thickBot="1">
      <c r="A202" s="12">
        <v>197</v>
      </c>
      <c r="B202" s="8" t="s">
        <v>301</v>
      </c>
      <c r="C202" s="45">
        <v>901</v>
      </c>
      <c r="D202" s="13" t="s">
        <v>55</v>
      </c>
      <c r="E202" s="13" t="s">
        <v>76</v>
      </c>
      <c r="F202" s="60"/>
      <c r="G202" s="125">
        <f>G203+G205</f>
        <v>3177720.6</v>
      </c>
      <c r="H202" s="6"/>
    </row>
    <row r="203" spans="1:8" ht="29.25" thickBot="1">
      <c r="A203" s="8">
        <v>198</v>
      </c>
      <c r="B203" s="8" t="s">
        <v>492</v>
      </c>
      <c r="C203" s="45">
        <v>901</v>
      </c>
      <c r="D203" s="13" t="s">
        <v>55</v>
      </c>
      <c r="E203" s="13" t="s">
        <v>103</v>
      </c>
      <c r="F203" s="60"/>
      <c r="G203" s="125">
        <f>SUM(G204)</f>
        <v>252541.68</v>
      </c>
      <c r="H203" s="6"/>
    </row>
    <row r="204" spans="1:8" ht="55.5" customHeight="1" thickBot="1">
      <c r="A204" s="12">
        <v>199</v>
      </c>
      <c r="B204" s="8" t="s">
        <v>320</v>
      </c>
      <c r="C204" s="45">
        <v>901</v>
      </c>
      <c r="D204" s="13" t="s">
        <v>55</v>
      </c>
      <c r="E204" s="13" t="s">
        <v>103</v>
      </c>
      <c r="F204" s="60">
        <v>200</v>
      </c>
      <c r="G204" s="125">
        <v>252541.68</v>
      </c>
      <c r="H204" s="6"/>
    </row>
    <row r="205" spans="1:8" ht="56.25" customHeight="1" thickBot="1">
      <c r="A205" s="8">
        <v>200</v>
      </c>
      <c r="B205" s="8" t="s">
        <v>409</v>
      </c>
      <c r="C205" s="45">
        <v>901</v>
      </c>
      <c r="D205" s="13" t="s">
        <v>55</v>
      </c>
      <c r="E205" s="13" t="s">
        <v>408</v>
      </c>
      <c r="F205" s="60"/>
      <c r="G205" s="125">
        <f>G206</f>
        <v>2925178.92</v>
      </c>
      <c r="H205" s="6"/>
    </row>
    <row r="206" spans="1:8" ht="57" customHeight="1" thickBot="1">
      <c r="A206" s="12">
        <v>201</v>
      </c>
      <c r="B206" s="8" t="s">
        <v>327</v>
      </c>
      <c r="C206" s="45">
        <v>901</v>
      </c>
      <c r="D206" s="13" t="s">
        <v>55</v>
      </c>
      <c r="E206" s="13" t="s">
        <v>408</v>
      </c>
      <c r="F206" s="60">
        <v>400</v>
      </c>
      <c r="G206" s="125">
        <v>2925178.92</v>
      </c>
      <c r="H206" s="6"/>
    </row>
    <row r="207" spans="1:8" ht="15.75" thickBot="1">
      <c r="A207" s="8">
        <v>202</v>
      </c>
      <c r="B207" s="8" t="s">
        <v>7</v>
      </c>
      <c r="C207" s="45">
        <v>901</v>
      </c>
      <c r="D207" s="13" t="s">
        <v>56</v>
      </c>
      <c r="E207" s="13"/>
      <c r="F207" s="60"/>
      <c r="G207" s="125">
        <f>SUM(G208,G216)</f>
        <v>15182538.27</v>
      </c>
      <c r="H207" s="6"/>
    </row>
    <row r="208" spans="1:8" ht="43.5" thickBot="1">
      <c r="A208" s="12">
        <v>203</v>
      </c>
      <c r="B208" s="8" t="s">
        <v>230</v>
      </c>
      <c r="C208" s="45">
        <v>901</v>
      </c>
      <c r="D208" s="13" t="s">
        <v>56</v>
      </c>
      <c r="E208" s="13" t="s">
        <v>82</v>
      </c>
      <c r="F208" s="60"/>
      <c r="G208" s="125">
        <f>SUM(G209)</f>
        <v>8291138.2699999996</v>
      </c>
      <c r="H208" s="6"/>
    </row>
    <row r="209" spans="1:8" ht="72" thickBot="1">
      <c r="A209" s="8">
        <v>204</v>
      </c>
      <c r="B209" s="8" t="s">
        <v>257</v>
      </c>
      <c r="C209" s="45">
        <v>901</v>
      </c>
      <c r="D209" s="13" t="s">
        <v>56</v>
      </c>
      <c r="E209" s="13" t="s">
        <v>102</v>
      </c>
      <c r="F209" s="70"/>
      <c r="G209" s="125">
        <f>SUM(G210,G212,G214)</f>
        <v>8291138.2699999996</v>
      </c>
      <c r="H209" s="6"/>
    </row>
    <row r="210" spans="1:8" ht="57.75" thickBot="1">
      <c r="A210" s="12">
        <v>205</v>
      </c>
      <c r="B210" s="79" t="s">
        <v>352</v>
      </c>
      <c r="C210" s="45">
        <v>901</v>
      </c>
      <c r="D210" s="13" t="s">
        <v>56</v>
      </c>
      <c r="E210" s="13" t="s">
        <v>175</v>
      </c>
      <c r="F210" s="60"/>
      <c r="G210" s="125">
        <f>SUM(G211)</f>
        <v>3421776.34</v>
      </c>
      <c r="H210" s="6"/>
    </row>
    <row r="211" spans="1:8" ht="51" customHeight="1" thickBot="1">
      <c r="A211" s="8">
        <v>206</v>
      </c>
      <c r="B211" s="79" t="s">
        <v>320</v>
      </c>
      <c r="C211" s="45">
        <v>901</v>
      </c>
      <c r="D211" s="13" t="s">
        <v>56</v>
      </c>
      <c r="E211" s="13" t="s">
        <v>175</v>
      </c>
      <c r="F211" s="60">
        <v>200</v>
      </c>
      <c r="G211" s="125">
        <v>3421776.34</v>
      </c>
      <c r="H211" s="6"/>
    </row>
    <row r="212" spans="1:8" ht="29.25" thickBot="1">
      <c r="A212" s="12">
        <v>207</v>
      </c>
      <c r="B212" s="8" t="s">
        <v>145</v>
      </c>
      <c r="C212" s="45">
        <v>901</v>
      </c>
      <c r="D212" s="13" t="s">
        <v>56</v>
      </c>
      <c r="E212" s="13" t="s">
        <v>176</v>
      </c>
      <c r="F212" s="60"/>
      <c r="G212" s="125">
        <f>SUM(G213)</f>
        <v>1525439.51</v>
      </c>
      <c r="H212" s="6"/>
    </row>
    <row r="213" spans="1:8" ht="48" customHeight="1" thickBot="1">
      <c r="A213" s="8">
        <v>208</v>
      </c>
      <c r="B213" s="8" t="s">
        <v>320</v>
      </c>
      <c r="C213" s="45">
        <v>901</v>
      </c>
      <c r="D213" s="13" t="s">
        <v>56</v>
      </c>
      <c r="E213" s="13" t="s">
        <v>176</v>
      </c>
      <c r="F213" s="60">
        <v>200</v>
      </c>
      <c r="G213" s="125">
        <v>1525439.51</v>
      </c>
      <c r="H213" s="6"/>
    </row>
    <row r="214" spans="1:8" ht="43.5" thickBot="1">
      <c r="A214" s="12">
        <v>209</v>
      </c>
      <c r="B214" s="8" t="s">
        <v>146</v>
      </c>
      <c r="C214" s="45">
        <v>901</v>
      </c>
      <c r="D214" s="13" t="s">
        <v>56</v>
      </c>
      <c r="E214" s="13" t="s">
        <v>177</v>
      </c>
      <c r="F214" s="60"/>
      <c r="G214" s="125">
        <f>SUM(G215)</f>
        <v>3343922.42</v>
      </c>
      <c r="H214" s="6"/>
    </row>
    <row r="215" spans="1:8" ht="51" customHeight="1" thickBot="1">
      <c r="A215" s="8">
        <v>210</v>
      </c>
      <c r="B215" s="8" t="s">
        <v>320</v>
      </c>
      <c r="C215" s="45">
        <v>901</v>
      </c>
      <c r="D215" s="13" t="s">
        <v>56</v>
      </c>
      <c r="E215" s="13" t="s">
        <v>177</v>
      </c>
      <c r="F215" s="60">
        <v>200</v>
      </c>
      <c r="G215" s="125">
        <v>3343922.42</v>
      </c>
      <c r="H215" s="6"/>
    </row>
    <row r="216" spans="1:8" ht="18" customHeight="1" thickBot="1">
      <c r="A216" s="12">
        <v>211</v>
      </c>
      <c r="B216" s="8" t="s">
        <v>301</v>
      </c>
      <c r="C216" s="45">
        <v>901</v>
      </c>
      <c r="D216" s="13" t="s">
        <v>56</v>
      </c>
      <c r="E216" s="13" t="s">
        <v>76</v>
      </c>
      <c r="F216" s="60"/>
      <c r="G216" s="126">
        <f>SUM(G217)</f>
        <v>6891400</v>
      </c>
      <c r="H216" s="6"/>
    </row>
    <row r="217" spans="1:8" ht="133.5" customHeight="1" thickBot="1">
      <c r="A217" s="8">
        <v>212</v>
      </c>
      <c r="B217" s="141" t="s">
        <v>469</v>
      </c>
      <c r="C217" s="45">
        <v>901</v>
      </c>
      <c r="D217" s="13" t="s">
        <v>56</v>
      </c>
      <c r="E217" s="13" t="s">
        <v>470</v>
      </c>
      <c r="F217" s="60"/>
      <c r="G217" s="126">
        <f>SUM(G218)</f>
        <v>6891400</v>
      </c>
      <c r="H217" s="6"/>
    </row>
    <row r="218" spans="1:8" ht="21" customHeight="1" thickBot="1">
      <c r="A218" s="12">
        <v>213</v>
      </c>
      <c r="B218" s="8" t="s">
        <v>323</v>
      </c>
      <c r="C218" s="45">
        <v>901</v>
      </c>
      <c r="D218" s="13" t="s">
        <v>56</v>
      </c>
      <c r="E218" s="13" t="s">
        <v>470</v>
      </c>
      <c r="F218" s="60">
        <v>800</v>
      </c>
      <c r="G218" s="126">
        <v>6891400</v>
      </c>
      <c r="H218" s="6"/>
    </row>
    <row r="219" spans="1:8" ht="15.75" thickBot="1">
      <c r="A219" s="8">
        <v>214</v>
      </c>
      <c r="B219" s="8" t="s">
        <v>8</v>
      </c>
      <c r="C219" s="45">
        <v>901</v>
      </c>
      <c r="D219" s="13" t="s">
        <v>57</v>
      </c>
      <c r="E219" s="13"/>
      <c r="F219" s="60"/>
      <c r="G219" s="125">
        <f>SUM(G220,G236)</f>
        <v>13418264.65</v>
      </c>
      <c r="H219" s="6"/>
    </row>
    <row r="220" spans="1:8" ht="43.5" thickBot="1">
      <c r="A220" s="12">
        <v>215</v>
      </c>
      <c r="B220" s="8" t="s">
        <v>230</v>
      </c>
      <c r="C220" s="45">
        <v>901</v>
      </c>
      <c r="D220" s="13" t="s">
        <v>57</v>
      </c>
      <c r="E220" s="13" t="s">
        <v>82</v>
      </c>
      <c r="F220" s="70"/>
      <c r="G220" s="125">
        <f>SUM(G221)</f>
        <v>13118364.65</v>
      </c>
      <c r="H220" s="6"/>
    </row>
    <row r="221" spans="1:8" ht="72" thickBot="1">
      <c r="A221" s="8">
        <v>216</v>
      </c>
      <c r="B221" s="8" t="s">
        <v>257</v>
      </c>
      <c r="C221" s="45">
        <v>901</v>
      </c>
      <c r="D221" s="13" t="s">
        <v>57</v>
      </c>
      <c r="E221" s="13" t="s">
        <v>102</v>
      </c>
      <c r="F221" s="70"/>
      <c r="G221" s="125">
        <f>SUM(G222,G224,G226,G228,G230,G232,G234,)</f>
        <v>13118364.65</v>
      </c>
      <c r="H221" s="6"/>
    </row>
    <row r="222" spans="1:8" ht="15.75" thickBot="1">
      <c r="A222" s="12">
        <v>217</v>
      </c>
      <c r="B222" s="8" t="s">
        <v>9</v>
      </c>
      <c r="C222" s="45">
        <v>901</v>
      </c>
      <c r="D222" s="13" t="s">
        <v>57</v>
      </c>
      <c r="E222" s="13" t="s">
        <v>178</v>
      </c>
      <c r="F222" s="70"/>
      <c r="G222" s="125">
        <f>SUM(G223)</f>
        <v>7828327.3700000001</v>
      </c>
      <c r="H222" s="6"/>
    </row>
    <row r="223" spans="1:8" ht="49.5" customHeight="1" thickBot="1">
      <c r="A223" s="8">
        <v>218</v>
      </c>
      <c r="B223" s="8" t="s">
        <v>320</v>
      </c>
      <c r="C223" s="45">
        <v>901</v>
      </c>
      <c r="D223" s="13" t="s">
        <v>57</v>
      </c>
      <c r="E223" s="13" t="s">
        <v>178</v>
      </c>
      <c r="F223" s="60">
        <v>200</v>
      </c>
      <c r="G223" s="125">
        <v>7828327.3700000001</v>
      </c>
      <c r="H223" s="6"/>
    </row>
    <row r="224" spans="1:8" ht="16.5" customHeight="1" thickBot="1">
      <c r="A224" s="12">
        <v>219</v>
      </c>
      <c r="B224" s="8" t="s">
        <v>466</v>
      </c>
      <c r="C224" s="45">
        <v>901</v>
      </c>
      <c r="D224" s="13" t="s">
        <v>57</v>
      </c>
      <c r="E224" s="13" t="s">
        <v>467</v>
      </c>
      <c r="F224" s="60"/>
      <c r="G224" s="126">
        <f>SUM(G225)</f>
        <v>59700</v>
      </c>
      <c r="H224" s="6"/>
    </row>
    <row r="225" spans="1:8" ht="43.5" customHeight="1" thickBot="1">
      <c r="A225" s="8">
        <v>220</v>
      </c>
      <c r="B225" s="8" t="s">
        <v>320</v>
      </c>
      <c r="C225" s="45">
        <v>901</v>
      </c>
      <c r="D225" s="13" t="s">
        <v>57</v>
      </c>
      <c r="E225" s="13" t="s">
        <v>467</v>
      </c>
      <c r="F225" s="60">
        <v>200</v>
      </c>
      <c r="G225" s="126">
        <v>59700</v>
      </c>
      <c r="H225" s="6"/>
    </row>
    <row r="226" spans="1:8" ht="15.75" thickBot="1">
      <c r="A226" s="12">
        <v>221</v>
      </c>
      <c r="B226" s="8" t="s">
        <v>172</v>
      </c>
      <c r="C226" s="45">
        <v>901</v>
      </c>
      <c r="D226" s="13" t="s">
        <v>57</v>
      </c>
      <c r="E226" s="13" t="s">
        <v>179</v>
      </c>
      <c r="F226" s="70"/>
      <c r="G226" s="125">
        <f>SUM(G227)</f>
        <v>491140.31</v>
      </c>
      <c r="H226" s="6"/>
    </row>
    <row r="227" spans="1:8" ht="42" customHeight="1" thickBot="1">
      <c r="A227" s="8">
        <v>222</v>
      </c>
      <c r="B227" s="8" t="s">
        <v>320</v>
      </c>
      <c r="C227" s="57">
        <v>901</v>
      </c>
      <c r="D227" s="13" t="s">
        <v>57</v>
      </c>
      <c r="E227" s="13" t="s">
        <v>179</v>
      </c>
      <c r="F227" s="60">
        <v>200</v>
      </c>
      <c r="G227" s="125">
        <v>491140.31</v>
      </c>
      <c r="H227" s="6"/>
    </row>
    <row r="228" spans="1:8" ht="30.75" customHeight="1" thickBot="1">
      <c r="A228" s="12">
        <v>223</v>
      </c>
      <c r="B228" s="27" t="s">
        <v>370</v>
      </c>
      <c r="C228" s="45">
        <v>901</v>
      </c>
      <c r="D228" s="13" t="s">
        <v>57</v>
      </c>
      <c r="E228" s="13" t="s">
        <v>371</v>
      </c>
      <c r="F228" s="60"/>
      <c r="G228" s="126">
        <f>SUM(G229)</f>
        <v>244545.5</v>
      </c>
      <c r="H228" s="6"/>
    </row>
    <row r="229" spans="1:8" ht="57.75" customHeight="1" thickBot="1">
      <c r="A229" s="8">
        <v>224</v>
      </c>
      <c r="B229" s="8" t="s">
        <v>320</v>
      </c>
      <c r="C229" s="45">
        <v>901</v>
      </c>
      <c r="D229" s="13" t="s">
        <v>57</v>
      </c>
      <c r="E229" s="13" t="s">
        <v>371</v>
      </c>
      <c r="F229" s="60">
        <v>200</v>
      </c>
      <c r="G229" s="126">
        <v>244545.5</v>
      </c>
      <c r="H229" s="6"/>
    </row>
    <row r="230" spans="1:8" ht="17.25" customHeight="1" thickBot="1">
      <c r="A230" s="12">
        <v>225</v>
      </c>
      <c r="B230" s="104" t="s">
        <v>434</v>
      </c>
      <c r="C230" s="45">
        <v>901</v>
      </c>
      <c r="D230" s="13" t="s">
        <v>57</v>
      </c>
      <c r="E230" s="13" t="s">
        <v>435</v>
      </c>
      <c r="F230" s="60"/>
      <c r="G230" s="126">
        <f>SUM(G231)</f>
        <v>474802</v>
      </c>
      <c r="H230" s="6"/>
    </row>
    <row r="231" spans="1:8" ht="51.75" customHeight="1" thickBot="1">
      <c r="A231" s="8">
        <v>226</v>
      </c>
      <c r="B231" s="8" t="s">
        <v>320</v>
      </c>
      <c r="C231" s="45">
        <v>901</v>
      </c>
      <c r="D231" s="13" t="s">
        <v>57</v>
      </c>
      <c r="E231" s="13" t="s">
        <v>435</v>
      </c>
      <c r="F231" s="60">
        <v>200</v>
      </c>
      <c r="G231" s="126">
        <v>474802</v>
      </c>
      <c r="H231" s="6"/>
    </row>
    <row r="232" spans="1:8" ht="21.75" customHeight="1" thickBot="1">
      <c r="A232" s="12">
        <v>227</v>
      </c>
      <c r="B232" s="12" t="s">
        <v>454</v>
      </c>
      <c r="C232" s="45">
        <v>901</v>
      </c>
      <c r="D232" s="13" t="s">
        <v>57</v>
      </c>
      <c r="E232" s="13" t="s">
        <v>180</v>
      </c>
      <c r="F232" s="60"/>
      <c r="G232" s="125">
        <f>SUM(G233)</f>
        <v>95352.71</v>
      </c>
      <c r="H232" s="6"/>
    </row>
    <row r="233" spans="1:8" ht="49.5" customHeight="1" thickBot="1">
      <c r="A233" s="8">
        <v>228</v>
      </c>
      <c r="B233" s="8" t="s">
        <v>320</v>
      </c>
      <c r="C233" s="45">
        <v>901</v>
      </c>
      <c r="D233" s="13" t="s">
        <v>57</v>
      </c>
      <c r="E233" s="13" t="s">
        <v>180</v>
      </c>
      <c r="F233" s="60">
        <v>200</v>
      </c>
      <c r="G233" s="125">
        <v>95352.71</v>
      </c>
      <c r="H233" s="6"/>
    </row>
    <row r="234" spans="1:8" s="78" customFormat="1" ht="60.75" customHeight="1" thickBot="1">
      <c r="A234" s="12">
        <v>229</v>
      </c>
      <c r="B234" s="8" t="s">
        <v>342</v>
      </c>
      <c r="C234" s="38">
        <v>901</v>
      </c>
      <c r="D234" s="13" t="s">
        <v>57</v>
      </c>
      <c r="E234" s="13" t="s">
        <v>341</v>
      </c>
      <c r="F234" s="60"/>
      <c r="G234" s="125">
        <f>SUM(G235)</f>
        <v>3924496.76</v>
      </c>
      <c r="H234" s="77"/>
    </row>
    <row r="235" spans="1:8" s="78" customFormat="1" ht="51" customHeight="1" thickBot="1">
      <c r="A235" s="8">
        <v>230</v>
      </c>
      <c r="B235" s="8" t="s">
        <v>320</v>
      </c>
      <c r="C235" s="38">
        <v>901</v>
      </c>
      <c r="D235" s="13" t="s">
        <v>57</v>
      </c>
      <c r="E235" s="13" t="s">
        <v>341</v>
      </c>
      <c r="F235" s="60">
        <v>200</v>
      </c>
      <c r="G235" s="125">
        <v>3924496.76</v>
      </c>
      <c r="H235" s="77"/>
    </row>
    <row r="236" spans="1:8" s="78" customFormat="1" ht="22.5" customHeight="1" thickBot="1">
      <c r="A236" s="12">
        <v>231</v>
      </c>
      <c r="B236" s="8" t="s">
        <v>301</v>
      </c>
      <c r="C236" s="38">
        <v>901</v>
      </c>
      <c r="D236" s="13" t="s">
        <v>57</v>
      </c>
      <c r="E236" s="13" t="s">
        <v>76</v>
      </c>
      <c r="F236" s="60"/>
      <c r="G236" s="126">
        <f>SUM(G237)</f>
        <v>299900</v>
      </c>
      <c r="H236" s="77"/>
    </row>
    <row r="237" spans="1:8" s="78" customFormat="1" ht="30.75" customHeight="1" thickBot="1">
      <c r="A237" s="8">
        <v>232</v>
      </c>
      <c r="B237" s="8" t="s">
        <v>455</v>
      </c>
      <c r="C237" s="38">
        <v>901</v>
      </c>
      <c r="D237" s="13" t="s">
        <v>57</v>
      </c>
      <c r="E237" s="13" t="s">
        <v>457</v>
      </c>
      <c r="F237" s="60"/>
      <c r="G237" s="126">
        <f>SUM(G238)</f>
        <v>299900</v>
      </c>
      <c r="H237" s="77"/>
    </row>
    <row r="238" spans="1:8" s="78" customFormat="1" ht="54.75" customHeight="1" thickBot="1">
      <c r="A238" s="12">
        <v>233</v>
      </c>
      <c r="B238" s="8" t="s">
        <v>456</v>
      </c>
      <c r="C238" s="38">
        <v>901</v>
      </c>
      <c r="D238" s="13" t="s">
        <v>57</v>
      </c>
      <c r="E238" s="13" t="s">
        <v>457</v>
      </c>
      <c r="F238" s="60">
        <v>200</v>
      </c>
      <c r="G238" s="126">
        <v>299900</v>
      </c>
      <c r="H238" s="77"/>
    </row>
    <row r="239" spans="1:8" ht="15.75" thickBot="1">
      <c r="A239" s="8">
        <v>234</v>
      </c>
      <c r="B239" s="8" t="s">
        <v>486</v>
      </c>
      <c r="C239" s="45">
        <v>901</v>
      </c>
      <c r="D239" s="13" t="s">
        <v>58</v>
      </c>
      <c r="E239" s="13"/>
      <c r="F239" s="60"/>
      <c r="G239" s="125">
        <f>SUM(G240,G247)</f>
        <v>1886735.58</v>
      </c>
      <c r="H239" s="6"/>
    </row>
    <row r="240" spans="1:8" ht="29.25" thickBot="1">
      <c r="A240" s="12">
        <v>235</v>
      </c>
      <c r="B240" s="8" t="s">
        <v>26</v>
      </c>
      <c r="C240" s="45">
        <v>901</v>
      </c>
      <c r="D240" s="13" t="s">
        <v>59</v>
      </c>
      <c r="E240" s="13"/>
      <c r="F240" s="60"/>
      <c r="G240" s="125">
        <f>SUM(G241)</f>
        <v>152657.65</v>
      </c>
      <c r="H240" s="6"/>
    </row>
    <row r="241" spans="1:8" ht="46.5" customHeight="1" thickBot="1">
      <c r="A241" s="8">
        <v>236</v>
      </c>
      <c r="B241" s="8" t="s">
        <v>237</v>
      </c>
      <c r="C241" s="45">
        <v>901</v>
      </c>
      <c r="D241" s="13" t="s">
        <v>59</v>
      </c>
      <c r="E241" s="13" t="s">
        <v>82</v>
      </c>
      <c r="F241" s="70"/>
      <c r="G241" s="125">
        <f>SUM(G242)</f>
        <v>152657.65</v>
      </c>
      <c r="H241" s="6"/>
    </row>
    <row r="242" spans="1:8" ht="43.5" thickBot="1">
      <c r="A242" s="12">
        <v>237</v>
      </c>
      <c r="B242" s="8" t="s">
        <v>235</v>
      </c>
      <c r="C242" s="45">
        <v>901</v>
      </c>
      <c r="D242" s="13" t="s">
        <v>59</v>
      </c>
      <c r="E242" s="13" t="s">
        <v>99</v>
      </c>
      <c r="F242" s="60"/>
      <c r="G242" s="125">
        <f>SUM(G243,G245)</f>
        <v>152657.65</v>
      </c>
      <c r="H242" s="6"/>
    </row>
    <row r="243" spans="1:8" s="93" customFormat="1" ht="44.25" customHeight="1" thickBot="1">
      <c r="A243" s="8">
        <v>238</v>
      </c>
      <c r="B243" s="27" t="s">
        <v>401</v>
      </c>
      <c r="C243" s="115">
        <v>901</v>
      </c>
      <c r="D243" s="95" t="s">
        <v>59</v>
      </c>
      <c r="E243" s="95" t="s">
        <v>355</v>
      </c>
      <c r="F243" s="116"/>
      <c r="G243" s="131">
        <f>SUM(G244)</f>
        <v>122657.65</v>
      </c>
      <c r="H243" s="92"/>
    </row>
    <row r="244" spans="1:8" s="93" customFormat="1" ht="43.5" thickBot="1">
      <c r="A244" s="12">
        <v>239</v>
      </c>
      <c r="B244" s="79" t="s">
        <v>320</v>
      </c>
      <c r="C244" s="115">
        <v>901</v>
      </c>
      <c r="D244" s="46" t="s">
        <v>59</v>
      </c>
      <c r="E244" s="46" t="s">
        <v>355</v>
      </c>
      <c r="F244" s="71">
        <v>200</v>
      </c>
      <c r="G244" s="126">
        <v>122657.65</v>
      </c>
      <c r="H244" s="92"/>
    </row>
    <row r="245" spans="1:8" ht="33.75" customHeight="1" thickBot="1">
      <c r="A245" s="8">
        <v>240</v>
      </c>
      <c r="B245" s="44" t="s">
        <v>104</v>
      </c>
      <c r="C245" s="45">
        <v>901</v>
      </c>
      <c r="D245" s="13" t="s">
        <v>59</v>
      </c>
      <c r="E245" s="13" t="s">
        <v>181</v>
      </c>
      <c r="F245" s="60"/>
      <c r="G245" s="125">
        <f>SUM(G246)</f>
        <v>30000</v>
      </c>
      <c r="H245" s="6"/>
    </row>
    <row r="246" spans="1:8" ht="50.25" customHeight="1" thickBot="1">
      <c r="A246" s="12">
        <v>241</v>
      </c>
      <c r="B246" s="8" t="s">
        <v>320</v>
      </c>
      <c r="C246" s="45">
        <v>901</v>
      </c>
      <c r="D246" s="13" t="s">
        <v>59</v>
      </c>
      <c r="E246" s="13" t="s">
        <v>181</v>
      </c>
      <c r="F246" s="60">
        <v>200</v>
      </c>
      <c r="G246" s="125">
        <f>30*1000</f>
        <v>30000</v>
      </c>
      <c r="H246" s="6"/>
    </row>
    <row r="247" spans="1:8" ht="29.25" customHeight="1" thickBot="1">
      <c r="A247" s="8">
        <v>242</v>
      </c>
      <c r="B247" s="8" t="s">
        <v>329</v>
      </c>
      <c r="C247" s="57">
        <v>901</v>
      </c>
      <c r="D247" s="13" t="s">
        <v>331</v>
      </c>
      <c r="E247" s="13"/>
      <c r="F247" s="60"/>
      <c r="G247" s="125">
        <f>SUM(G248,G252)</f>
        <v>1734077.9300000002</v>
      </c>
      <c r="H247" s="6"/>
    </row>
    <row r="248" spans="1:8" ht="47.25" customHeight="1" thickBot="1">
      <c r="A248" s="12">
        <v>243</v>
      </c>
      <c r="B248" s="8" t="s">
        <v>237</v>
      </c>
      <c r="C248" s="45">
        <v>901</v>
      </c>
      <c r="D248" s="37" t="s">
        <v>331</v>
      </c>
      <c r="E248" s="13" t="s">
        <v>82</v>
      </c>
      <c r="F248" s="60"/>
      <c r="G248" s="132">
        <f>G249</f>
        <v>881982.93</v>
      </c>
      <c r="H248" s="6"/>
    </row>
    <row r="249" spans="1:8" ht="47.25" customHeight="1" thickBot="1">
      <c r="A249" s="8">
        <v>244</v>
      </c>
      <c r="B249" s="8" t="s">
        <v>235</v>
      </c>
      <c r="C249" s="45">
        <v>901</v>
      </c>
      <c r="D249" s="37" t="s">
        <v>331</v>
      </c>
      <c r="E249" s="13" t="s">
        <v>99</v>
      </c>
      <c r="F249" s="60"/>
      <c r="G249" s="132">
        <f>G250</f>
        <v>881982.93</v>
      </c>
      <c r="H249" s="6"/>
    </row>
    <row r="250" spans="1:8" s="93" customFormat="1" ht="18" customHeight="1" thickBot="1">
      <c r="A250" s="12">
        <v>245</v>
      </c>
      <c r="B250" s="79" t="s">
        <v>330</v>
      </c>
      <c r="C250" s="115">
        <v>901</v>
      </c>
      <c r="D250" s="90" t="s">
        <v>331</v>
      </c>
      <c r="E250" s="46" t="s">
        <v>332</v>
      </c>
      <c r="F250" s="71"/>
      <c r="G250" s="133">
        <f>G251</f>
        <v>881982.93</v>
      </c>
      <c r="H250" s="92"/>
    </row>
    <row r="251" spans="1:8" ht="49.5" customHeight="1" thickBot="1">
      <c r="A251" s="8">
        <v>246</v>
      </c>
      <c r="B251" s="8" t="s">
        <v>320</v>
      </c>
      <c r="C251" s="45">
        <v>901</v>
      </c>
      <c r="D251" s="37" t="s">
        <v>331</v>
      </c>
      <c r="E251" s="13" t="s">
        <v>332</v>
      </c>
      <c r="F251" s="60">
        <v>200</v>
      </c>
      <c r="G251" s="132">
        <v>881982.93</v>
      </c>
      <c r="H251" s="6"/>
    </row>
    <row r="252" spans="1:8" ht="19.5" customHeight="1" thickBot="1">
      <c r="A252" s="12">
        <v>247</v>
      </c>
      <c r="B252" s="8" t="s">
        <v>301</v>
      </c>
      <c r="C252" s="45">
        <v>901</v>
      </c>
      <c r="D252" s="37" t="s">
        <v>331</v>
      </c>
      <c r="E252" s="13" t="s">
        <v>76</v>
      </c>
      <c r="F252" s="60"/>
      <c r="G252" s="126">
        <f>SUM(G253)</f>
        <v>852095</v>
      </c>
      <c r="H252" s="6"/>
    </row>
    <row r="253" spans="1:8" ht="29.25" customHeight="1" thickBot="1">
      <c r="A253" s="8">
        <v>248</v>
      </c>
      <c r="B253" s="8" t="s">
        <v>410</v>
      </c>
      <c r="C253" s="45">
        <v>901</v>
      </c>
      <c r="D253" s="37" t="s">
        <v>331</v>
      </c>
      <c r="E253" s="13" t="s">
        <v>411</v>
      </c>
      <c r="F253" s="60"/>
      <c r="G253" s="126">
        <f>SUM(G254)</f>
        <v>852095</v>
      </c>
      <c r="H253" s="6"/>
    </row>
    <row r="254" spans="1:8" ht="43.5" customHeight="1" thickBot="1">
      <c r="A254" s="12">
        <v>249</v>
      </c>
      <c r="B254" s="8" t="s">
        <v>320</v>
      </c>
      <c r="C254" s="45">
        <v>901</v>
      </c>
      <c r="D254" s="37" t="s">
        <v>331</v>
      </c>
      <c r="E254" s="13" t="s">
        <v>411</v>
      </c>
      <c r="F254" s="60">
        <v>200</v>
      </c>
      <c r="G254" s="126">
        <f>852.095*1000</f>
        <v>852095</v>
      </c>
      <c r="H254" s="6"/>
    </row>
    <row r="255" spans="1:8" ht="15.75" thickBot="1">
      <c r="A255" s="8">
        <v>250</v>
      </c>
      <c r="B255" s="48" t="s">
        <v>482</v>
      </c>
      <c r="C255" s="45">
        <v>901</v>
      </c>
      <c r="D255" s="49" t="s">
        <v>60</v>
      </c>
      <c r="E255" s="49"/>
      <c r="F255" s="45"/>
      <c r="G255" s="134">
        <f>SUM(G257,G260,G277)</f>
        <v>17843127</v>
      </c>
      <c r="H255" s="6"/>
    </row>
    <row r="256" spans="1:8" ht="43.5" thickBot="1">
      <c r="A256" s="12">
        <v>251</v>
      </c>
      <c r="B256" s="8" t="s">
        <v>237</v>
      </c>
      <c r="C256" s="45">
        <v>901</v>
      </c>
      <c r="D256" s="49" t="s">
        <v>62</v>
      </c>
      <c r="E256" s="13" t="s">
        <v>82</v>
      </c>
      <c r="F256" s="45"/>
      <c r="G256" s="134">
        <f>G257</f>
        <v>83760</v>
      </c>
      <c r="H256" s="6"/>
    </row>
    <row r="257" spans="1:8" ht="57.75" thickBot="1">
      <c r="A257" s="8">
        <v>252</v>
      </c>
      <c r="B257" s="8" t="s">
        <v>229</v>
      </c>
      <c r="C257" s="45">
        <v>901</v>
      </c>
      <c r="D257" s="49" t="s">
        <v>62</v>
      </c>
      <c r="E257" s="49" t="s">
        <v>101</v>
      </c>
      <c r="F257" s="45"/>
      <c r="G257" s="125">
        <f>SUM(G258)</f>
        <v>83760</v>
      </c>
      <c r="H257" s="6"/>
    </row>
    <row r="258" spans="1:8" ht="43.5" thickBot="1">
      <c r="A258" s="12">
        <v>253</v>
      </c>
      <c r="B258" s="8" t="s">
        <v>471</v>
      </c>
      <c r="C258" s="45">
        <v>901</v>
      </c>
      <c r="D258" s="49" t="s">
        <v>62</v>
      </c>
      <c r="E258" s="49" t="s">
        <v>472</v>
      </c>
      <c r="F258" s="45"/>
      <c r="G258" s="125">
        <f>SUM(G259)</f>
        <v>83760</v>
      </c>
      <c r="H258" s="6"/>
    </row>
    <row r="259" spans="1:8" ht="43.5" thickBot="1">
      <c r="A259" s="8">
        <v>254</v>
      </c>
      <c r="B259" s="8" t="s">
        <v>320</v>
      </c>
      <c r="C259" s="45">
        <v>901</v>
      </c>
      <c r="D259" s="49" t="s">
        <v>62</v>
      </c>
      <c r="E259" s="49" t="s">
        <v>472</v>
      </c>
      <c r="F259" s="45">
        <v>200</v>
      </c>
      <c r="G259" s="125">
        <v>83760</v>
      </c>
      <c r="H259" s="6"/>
    </row>
    <row r="260" spans="1:8" ht="15.75" thickBot="1">
      <c r="A260" s="12">
        <v>255</v>
      </c>
      <c r="B260" s="8" t="s">
        <v>147</v>
      </c>
      <c r="C260" s="45">
        <v>901</v>
      </c>
      <c r="D260" s="49" t="s">
        <v>150</v>
      </c>
      <c r="E260" s="47"/>
      <c r="F260" s="45"/>
      <c r="G260" s="125">
        <f>G261+G269</f>
        <v>16212267</v>
      </c>
      <c r="H260" s="6"/>
    </row>
    <row r="261" spans="1:8" ht="43.5" thickBot="1">
      <c r="A261" s="8">
        <v>256</v>
      </c>
      <c r="B261" s="8" t="s">
        <v>237</v>
      </c>
      <c r="C261" s="45">
        <v>901</v>
      </c>
      <c r="D261" s="13" t="s">
        <v>150</v>
      </c>
      <c r="E261" s="13" t="s">
        <v>82</v>
      </c>
      <c r="F261" s="60"/>
      <c r="G261" s="125">
        <f>SUM(G262)</f>
        <v>10456967</v>
      </c>
      <c r="H261" s="6"/>
    </row>
    <row r="262" spans="1:8" ht="57.75" thickBot="1">
      <c r="A262" s="12">
        <v>257</v>
      </c>
      <c r="B262" s="8" t="s">
        <v>240</v>
      </c>
      <c r="C262" s="45">
        <v>901</v>
      </c>
      <c r="D262" s="13" t="s">
        <v>150</v>
      </c>
      <c r="E262" s="13" t="s">
        <v>105</v>
      </c>
      <c r="F262" s="60"/>
      <c r="G262" s="125">
        <f>SUM(G263,G265,G267)</f>
        <v>10456967</v>
      </c>
      <c r="H262" s="6"/>
    </row>
    <row r="263" spans="1:8" ht="57.75" thickBot="1">
      <c r="A263" s="8">
        <v>258</v>
      </c>
      <c r="B263" s="30" t="s">
        <v>184</v>
      </c>
      <c r="C263" s="57">
        <v>901</v>
      </c>
      <c r="D263" s="13" t="s">
        <v>150</v>
      </c>
      <c r="E263" s="13" t="s">
        <v>190</v>
      </c>
      <c r="F263" s="60"/>
      <c r="G263" s="125">
        <f>SUM(G264)</f>
        <v>3550460</v>
      </c>
      <c r="H263" s="6"/>
    </row>
    <row r="264" spans="1:8" ht="43.5" thickBot="1">
      <c r="A264" s="12">
        <v>259</v>
      </c>
      <c r="B264" s="8" t="s">
        <v>325</v>
      </c>
      <c r="C264" s="45">
        <v>901</v>
      </c>
      <c r="D264" s="13" t="s">
        <v>150</v>
      </c>
      <c r="E264" s="13" t="s">
        <v>190</v>
      </c>
      <c r="F264" s="60">
        <v>600</v>
      </c>
      <c r="G264" s="125">
        <v>3550460</v>
      </c>
      <c r="H264" s="6"/>
    </row>
    <row r="265" spans="1:8" ht="100.5" thickBot="1">
      <c r="A265" s="8">
        <v>260</v>
      </c>
      <c r="B265" s="30" t="s">
        <v>185</v>
      </c>
      <c r="C265" s="45">
        <v>901</v>
      </c>
      <c r="D265" s="13" t="s">
        <v>150</v>
      </c>
      <c r="E265" s="13" t="s">
        <v>191</v>
      </c>
      <c r="F265" s="60"/>
      <c r="G265" s="125">
        <f>SUM(G266)</f>
        <v>6824187</v>
      </c>
      <c r="H265" s="6"/>
    </row>
    <row r="266" spans="1:8" ht="43.5" thickBot="1">
      <c r="A266" s="12">
        <v>261</v>
      </c>
      <c r="B266" s="8" t="s">
        <v>325</v>
      </c>
      <c r="C266" s="45">
        <v>901</v>
      </c>
      <c r="D266" s="13" t="s">
        <v>150</v>
      </c>
      <c r="E266" s="13" t="s">
        <v>191</v>
      </c>
      <c r="F266" s="60">
        <v>600</v>
      </c>
      <c r="G266" s="125">
        <v>6824187</v>
      </c>
      <c r="H266" s="6"/>
    </row>
    <row r="267" spans="1:8" ht="72" thickBot="1">
      <c r="A267" s="8">
        <v>262</v>
      </c>
      <c r="B267" s="8" t="s">
        <v>314</v>
      </c>
      <c r="C267" s="45">
        <v>901</v>
      </c>
      <c r="D267" s="13" t="s">
        <v>150</v>
      </c>
      <c r="E267" s="13" t="s">
        <v>192</v>
      </c>
      <c r="F267" s="60"/>
      <c r="G267" s="125">
        <f>SUM(G268)</f>
        <v>82320</v>
      </c>
      <c r="H267" s="6"/>
    </row>
    <row r="268" spans="1:8" ht="43.5" thickBot="1">
      <c r="A268" s="12">
        <v>263</v>
      </c>
      <c r="B268" s="8" t="s">
        <v>325</v>
      </c>
      <c r="C268" s="45">
        <v>901</v>
      </c>
      <c r="D268" s="13" t="s">
        <v>150</v>
      </c>
      <c r="E268" s="13" t="s">
        <v>192</v>
      </c>
      <c r="F268" s="60">
        <v>600</v>
      </c>
      <c r="G268" s="125">
        <f>82.32*1000</f>
        <v>82320</v>
      </c>
      <c r="H268" s="6"/>
    </row>
    <row r="269" spans="1:8" ht="31.5" customHeight="1" thickBot="1">
      <c r="A269" s="8">
        <v>264</v>
      </c>
      <c r="B269" s="8" t="s">
        <v>238</v>
      </c>
      <c r="C269" s="45">
        <v>901</v>
      </c>
      <c r="D269" s="13" t="s">
        <v>150</v>
      </c>
      <c r="E269" s="13" t="s">
        <v>186</v>
      </c>
      <c r="F269" s="60"/>
      <c r="G269" s="125">
        <f>SUM(G270)</f>
        <v>5755300</v>
      </c>
      <c r="H269" s="6"/>
    </row>
    <row r="270" spans="1:8" ht="43.5" thickBot="1">
      <c r="A270" s="12">
        <v>265</v>
      </c>
      <c r="B270" s="8" t="s">
        <v>239</v>
      </c>
      <c r="C270" s="45">
        <v>901</v>
      </c>
      <c r="D270" s="13" t="s">
        <v>150</v>
      </c>
      <c r="E270" s="13" t="s">
        <v>187</v>
      </c>
      <c r="F270" s="60"/>
      <c r="G270" s="125">
        <f>SUM(G271,G273,G275)</f>
        <v>5755300</v>
      </c>
      <c r="H270" s="6"/>
    </row>
    <row r="271" spans="1:8" ht="65.25" customHeight="1" thickBot="1">
      <c r="A271" s="8">
        <v>266</v>
      </c>
      <c r="B271" s="30" t="s">
        <v>182</v>
      </c>
      <c r="C271" s="45">
        <v>901</v>
      </c>
      <c r="D271" s="13" t="s">
        <v>150</v>
      </c>
      <c r="E271" s="13" t="s">
        <v>188</v>
      </c>
      <c r="F271" s="60"/>
      <c r="G271" s="130">
        <f>SUM(G272)</f>
        <v>1191236.1000000001</v>
      </c>
      <c r="H271" s="6"/>
    </row>
    <row r="272" spans="1:8" ht="43.5" thickBot="1">
      <c r="A272" s="12">
        <v>267</v>
      </c>
      <c r="B272" s="8" t="s">
        <v>325</v>
      </c>
      <c r="C272" s="45">
        <v>901</v>
      </c>
      <c r="D272" s="13" t="s">
        <v>150</v>
      </c>
      <c r="E272" s="13" t="s">
        <v>188</v>
      </c>
      <c r="F272" s="60">
        <v>600</v>
      </c>
      <c r="G272" s="130">
        <v>1191236.1000000001</v>
      </c>
      <c r="H272" s="6"/>
    </row>
    <row r="273" spans="1:8" ht="106.5" customHeight="1" thickBot="1">
      <c r="A273" s="8">
        <v>268</v>
      </c>
      <c r="B273" s="30" t="s">
        <v>183</v>
      </c>
      <c r="C273" s="45">
        <v>901</v>
      </c>
      <c r="D273" s="13" t="s">
        <v>150</v>
      </c>
      <c r="E273" s="13" t="s">
        <v>189</v>
      </c>
      <c r="F273" s="60"/>
      <c r="G273" s="125">
        <f>SUM(G274)</f>
        <v>3780763.9</v>
      </c>
      <c r="H273" s="6"/>
    </row>
    <row r="274" spans="1:8" ht="43.5" thickBot="1">
      <c r="A274" s="12">
        <v>269</v>
      </c>
      <c r="B274" s="8" t="s">
        <v>325</v>
      </c>
      <c r="C274" s="45">
        <v>901</v>
      </c>
      <c r="D274" s="13" t="s">
        <v>150</v>
      </c>
      <c r="E274" s="13" t="s">
        <v>189</v>
      </c>
      <c r="F274" s="60">
        <v>600</v>
      </c>
      <c r="G274" s="125">
        <v>3780763.9</v>
      </c>
      <c r="H274" s="6"/>
    </row>
    <row r="275" spans="1:8" ht="133.5" customHeight="1" thickBot="1">
      <c r="A275" s="8">
        <v>270</v>
      </c>
      <c r="B275" s="8" t="s">
        <v>458</v>
      </c>
      <c r="C275" s="45">
        <v>901</v>
      </c>
      <c r="D275" s="13" t="s">
        <v>150</v>
      </c>
      <c r="E275" s="13" t="s">
        <v>460</v>
      </c>
      <c r="F275" s="60"/>
      <c r="G275" s="126">
        <v>783300</v>
      </c>
      <c r="H275" s="6"/>
    </row>
    <row r="276" spans="1:8" ht="43.5" thickBot="1">
      <c r="A276" s="12">
        <v>271</v>
      </c>
      <c r="B276" s="8" t="s">
        <v>459</v>
      </c>
      <c r="C276" s="45">
        <v>901</v>
      </c>
      <c r="D276" s="13" t="s">
        <v>150</v>
      </c>
      <c r="E276" s="13" t="s">
        <v>460</v>
      </c>
      <c r="F276" s="60">
        <v>600</v>
      </c>
      <c r="G276" s="126">
        <v>783300</v>
      </c>
      <c r="H276" s="6"/>
    </row>
    <row r="277" spans="1:8" ht="15.75" thickBot="1">
      <c r="A277" s="8">
        <v>272</v>
      </c>
      <c r="B277" s="8" t="s">
        <v>148</v>
      </c>
      <c r="C277" s="45">
        <v>901</v>
      </c>
      <c r="D277" s="13" t="s">
        <v>63</v>
      </c>
      <c r="E277" s="13"/>
      <c r="F277" s="60"/>
      <c r="G277" s="125">
        <f>SUM(G278)</f>
        <v>1547100</v>
      </c>
      <c r="H277" s="6"/>
    </row>
    <row r="278" spans="1:8" s="78" customFormat="1" ht="43.5" thickBot="1">
      <c r="A278" s="12">
        <v>273</v>
      </c>
      <c r="B278" s="8" t="s">
        <v>230</v>
      </c>
      <c r="C278" s="38">
        <v>901</v>
      </c>
      <c r="D278" s="13" t="s">
        <v>63</v>
      </c>
      <c r="E278" s="13" t="s">
        <v>82</v>
      </c>
      <c r="F278" s="60"/>
      <c r="G278" s="125">
        <f>SUM(G279)</f>
        <v>1547100</v>
      </c>
      <c r="H278" s="77"/>
    </row>
    <row r="279" spans="1:8" s="78" customFormat="1" ht="57.75" thickBot="1">
      <c r="A279" s="8">
        <v>274</v>
      </c>
      <c r="B279" s="8" t="s">
        <v>241</v>
      </c>
      <c r="C279" s="38">
        <v>901</v>
      </c>
      <c r="D279" s="13" t="s">
        <v>63</v>
      </c>
      <c r="E279" s="13" t="s">
        <v>106</v>
      </c>
      <c r="F279" s="60"/>
      <c r="G279" s="125">
        <f>G280+G283+G285+G287+G289+G291+G293+G295+G297</f>
        <v>1547100</v>
      </c>
      <c r="H279" s="77"/>
    </row>
    <row r="280" spans="1:8" s="78" customFormat="1" ht="43.5" thickBot="1">
      <c r="A280" s="12">
        <v>275</v>
      </c>
      <c r="B280" s="50" t="s">
        <v>193</v>
      </c>
      <c r="C280" s="45">
        <v>901</v>
      </c>
      <c r="D280" s="13" t="s">
        <v>63</v>
      </c>
      <c r="E280" s="13" t="s">
        <v>195</v>
      </c>
      <c r="F280" s="60"/>
      <c r="G280" s="125">
        <f>SUM(G281,G282)</f>
        <v>96560</v>
      </c>
      <c r="H280" s="77"/>
    </row>
    <row r="281" spans="1:8" s="78" customFormat="1" ht="86.25" thickBot="1">
      <c r="A281" s="8">
        <v>276</v>
      </c>
      <c r="B281" s="8" t="s">
        <v>324</v>
      </c>
      <c r="C281" s="45">
        <v>901</v>
      </c>
      <c r="D281" s="13" t="s">
        <v>63</v>
      </c>
      <c r="E281" s="13" t="s">
        <v>195</v>
      </c>
      <c r="F281" s="60">
        <v>100</v>
      </c>
      <c r="G281" s="125">
        <v>30400</v>
      </c>
      <c r="H281" s="77"/>
    </row>
    <row r="282" spans="1:8" s="78" customFormat="1" ht="43.5" thickBot="1">
      <c r="A282" s="12">
        <v>277</v>
      </c>
      <c r="B282" s="8" t="s">
        <v>320</v>
      </c>
      <c r="C282" s="45">
        <v>901</v>
      </c>
      <c r="D282" s="13" t="s">
        <v>63</v>
      </c>
      <c r="E282" s="13" t="s">
        <v>195</v>
      </c>
      <c r="F282" s="60">
        <v>200</v>
      </c>
      <c r="G282" s="125">
        <v>66160</v>
      </c>
      <c r="H282" s="77"/>
    </row>
    <row r="283" spans="1:8" s="78" customFormat="1" ht="43.5" thickBot="1">
      <c r="A283" s="8">
        <v>278</v>
      </c>
      <c r="B283" s="104" t="s">
        <v>437</v>
      </c>
      <c r="C283" s="38">
        <v>901</v>
      </c>
      <c r="D283" s="13" t="s">
        <v>63</v>
      </c>
      <c r="E283" s="13" t="s">
        <v>436</v>
      </c>
      <c r="F283" s="60"/>
      <c r="G283" s="125">
        <f>SUM(G284)</f>
        <v>140300</v>
      </c>
      <c r="H283" s="77"/>
    </row>
    <row r="284" spans="1:8" s="78" customFormat="1" ht="43.5" thickBot="1">
      <c r="A284" s="12">
        <v>279</v>
      </c>
      <c r="B284" s="8" t="s">
        <v>320</v>
      </c>
      <c r="C284" s="38">
        <v>901</v>
      </c>
      <c r="D284" s="13" t="s">
        <v>63</v>
      </c>
      <c r="E284" s="13" t="s">
        <v>436</v>
      </c>
      <c r="F284" s="60">
        <v>300</v>
      </c>
      <c r="G284" s="125">
        <f>140.3*1000</f>
        <v>140300</v>
      </c>
      <c r="H284" s="77"/>
    </row>
    <row r="285" spans="1:8" s="78" customFormat="1" ht="43.5" thickBot="1">
      <c r="A285" s="8">
        <v>280</v>
      </c>
      <c r="B285" s="83" t="s">
        <v>266</v>
      </c>
      <c r="C285" s="38">
        <v>901</v>
      </c>
      <c r="D285" s="13" t="s">
        <v>63</v>
      </c>
      <c r="E285" s="13" t="s">
        <v>348</v>
      </c>
      <c r="F285" s="60"/>
      <c r="G285" s="125">
        <f>SUM(G286)</f>
        <v>200000</v>
      </c>
      <c r="H285" s="77"/>
    </row>
    <row r="286" spans="1:8" s="78" customFormat="1" ht="48.75" customHeight="1" thickBot="1">
      <c r="A286" s="12">
        <v>281</v>
      </c>
      <c r="B286" s="8" t="s">
        <v>320</v>
      </c>
      <c r="C286" s="38">
        <v>901</v>
      </c>
      <c r="D286" s="13" t="s">
        <v>63</v>
      </c>
      <c r="E286" s="13" t="s">
        <v>348</v>
      </c>
      <c r="F286" s="60">
        <v>300</v>
      </c>
      <c r="G286" s="125">
        <f>200*1000</f>
        <v>200000</v>
      </c>
      <c r="H286" s="77"/>
    </row>
    <row r="287" spans="1:8" ht="42.75" customHeight="1" thickBot="1">
      <c r="A287" s="8">
        <v>282</v>
      </c>
      <c r="B287" s="33" t="s">
        <v>298</v>
      </c>
      <c r="C287" s="45">
        <v>901</v>
      </c>
      <c r="D287" s="13" t="s">
        <v>63</v>
      </c>
      <c r="E287" s="13" t="s">
        <v>149</v>
      </c>
      <c r="F287" s="60"/>
      <c r="G287" s="125">
        <f>G288</f>
        <v>31440</v>
      </c>
      <c r="H287" s="6"/>
    </row>
    <row r="288" spans="1:8" ht="49.5" customHeight="1" thickBot="1">
      <c r="A288" s="12">
        <v>283</v>
      </c>
      <c r="B288" s="8" t="s">
        <v>320</v>
      </c>
      <c r="C288" s="45">
        <v>901</v>
      </c>
      <c r="D288" s="13" t="s">
        <v>63</v>
      </c>
      <c r="E288" s="13" t="s">
        <v>149</v>
      </c>
      <c r="F288" s="60">
        <v>200</v>
      </c>
      <c r="G288" s="125">
        <v>31440</v>
      </c>
      <c r="H288" s="6"/>
    </row>
    <row r="289" spans="1:8" ht="49.5" customHeight="1" thickBot="1">
      <c r="A289" s="8">
        <v>284</v>
      </c>
      <c r="B289" s="104" t="s">
        <v>439</v>
      </c>
      <c r="C289" s="45">
        <v>901</v>
      </c>
      <c r="D289" s="13" t="s">
        <v>63</v>
      </c>
      <c r="E289" s="13" t="s">
        <v>438</v>
      </c>
      <c r="F289" s="60"/>
      <c r="G289" s="125">
        <f>SUM(G290)</f>
        <v>284800</v>
      </c>
      <c r="H289" s="6"/>
    </row>
    <row r="290" spans="1:8" ht="49.5" customHeight="1" thickBot="1">
      <c r="A290" s="12">
        <v>285</v>
      </c>
      <c r="B290" s="8" t="s">
        <v>320</v>
      </c>
      <c r="C290" s="45">
        <v>901</v>
      </c>
      <c r="D290" s="13" t="s">
        <v>63</v>
      </c>
      <c r="E290" s="13" t="s">
        <v>438</v>
      </c>
      <c r="F290" s="60">
        <v>200</v>
      </c>
      <c r="G290" s="125">
        <f>284.8*1000</f>
        <v>284800</v>
      </c>
      <c r="H290" s="6"/>
    </row>
    <row r="291" spans="1:8" s="78" customFormat="1" ht="45.75" customHeight="1" thickBot="1">
      <c r="A291" s="8">
        <v>286</v>
      </c>
      <c r="B291" s="8" t="s">
        <v>302</v>
      </c>
      <c r="C291" s="38">
        <v>901</v>
      </c>
      <c r="D291" s="13" t="s">
        <v>63</v>
      </c>
      <c r="E291" s="13" t="s">
        <v>347</v>
      </c>
      <c r="F291" s="60"/>
      <c r="G291" s="125">
        <f>SUM(G292)</f>
        <v>64300.68</v>
      </c>
      <c r="H291" s="77"/>
    </row>
    <row r="292" spans="1:8" s="78" customFormat="1" ht="43.5" customHeight="1" thickBot="1">
      <c r="A292" s="12">
        <v>287</v>
      </c>
      <c r="B292" s="8" t="s">
        <v>320</v>
      </c>
      <c r="C292" s="38">
        <v>901</v>
      </c>
      <c r="D292" s="13" t="s">
        <v>63</v>
      </c>
      <c r="E292" s="13" t="s">
        <v>347</v>
      </c>
      <c r="F292" s="60">
        <v>200</v>
      </c>
      <c r="G292" s="125">
        <v>64300.68</v>
      </c>
      <c r="H292" s="77"/>
    </row>
    <row r="293" spans="1:8" ht="34.5" customHeight="1" thickBot="1">
      <c r="A293" s="8">
        <v>288</v>
      </c>
      <c r="B293" s="33" t="s">
        <v>262</v>
      </c>
      <c r="C293" s="57">
        <v>901</v>
      </c>
      <c r="D293" s="13" t="s">
        <v>63</v>
      </c>
      <c r="E293" s="13" t="s">
        <v>402</v>
      </c>
      <c r="F293" s="60"/>
      <c r="G293" s="125">
        <f>SUM(G294)</f>
        <v>335699.32</v>
      </c>
      <c r="H293" s="6"/>
    </row>
    <row r="294" spans="1:8" ht="52.5" customHeight="1" thickBot="1">
      <c r="A294" s="12">
        <v>289</v>
      </c>
      <c r="B294" s="8" t="s">
        <v>320</v>
      </c>
      <c r="C294" s="45">
        <v>901</v>
      </c>
      <c r="D294" s="13" t="s">
        <v>63</v>
      </c>
      <c r="E294" s="13" t="s">
        <v>402</v>
      </c>
      <c r="F294" s="60">
        <v>200</v>
      </c>
      <c r="G294" s="125">
        <v>335699.32</v>
      </c>
      <c r="H294" s="6"/>
    </row>
    <row r="295" spans="1:8" ht="43.5" thickBot="1">
      <c r="A295" s="8">
        <v>290</v>
      </c>
      <c r="B295" s="8" t="s">
        <v>164</v>
      </c>
      <c r="C295" s="45">
        <v>901</v>
      </c>
      <c r="D295" s="13" t="s">
        <v>63</v>
      </c>
      <c r="E295" s="13" t="s">
        <v>159</v>
      </c>
      <c r="F295" s="70"/>
      <c r="G295" s="125">
        <f>SUM(G296)</f>
        <v>305678.63</v>
      </c>
      <c r="H295" s="6"/>
    </row>
    <row r="296" spans="1:8" ht="57" customHeight="1" thickBot="1">
      <c r="A296" s="12">
        <v>291</v>
      </c>
      <c r="B296" s="8" t="s">
        <v>320</v>
      </c>
      <c r="C296" s="45">
        <v>901</v>
      </c>
      <c r="D296" s="13" t="s">
        <v>63</v>
      </c>
      <c r="E296" s="13" t="s">
        <v>159</v>
      </c>
      <c r="F296" s="60">
        <v>200</v>
      </c>
      <c r="G296" s="125">
        <v>305678.63</v>
      </c>
      <c r="H296" s="6"/>
    </row>
    <row r="297" spans="1:8" ht="48.75" customHeight="1" thickBot="1">
      <c r="A297" s="8">
        <v>292</v>
      </c>
      <c r="B297" s="30" t="s">
        <v>194</v>
      </c>
      <c r="C297" s="45">
        <v>901</v>
      </c>
      <c r="D297" s="13" t="s">
        <v>63</v>
      </c>
      <c r="E297" s="13" t="s">
        <v>196</v>
      </c>
      <c r="F297" s="60"/>
      <c r="G297" s="125">
        <f>SUM(G298)</f>
        <v>88321.37</v>
      </c>
      <c r="H297" s="6"/>
    </row>
    <row r="298" spans="1:8" s="78" customFormat="1" ht="53.25" customHeight="1" thickBot="1">
      <c r="A298" s="12">
        <v>293</v>
      </c>
      <c r="B298" s="8" t="s">
        <v>320</v>
      </c>
      <c r="C298" s="38">
        <v>901</v>
      </c>
      <c r="D298" s="13" t="s">
        <v>63</v>
      </c>
      <c r="E298" s="13" t="s">
        <v>196</v>
      </c>
      <c r="F298" s="60">
        <v>200</v>
      </c>
      <c r="G298" s="125">
        <v>88321.37</v>
      </c>
      <c r="H298" s="77"/>
    </row>
    <row r="299" spans="1:8" ht="15.75" thickBot="1">
      <c r="A299" s="8">
        <v>294</v>
      </c>
      <c r="B299" s="33" t="s">
        <v>485</v>
      </c>
      <c r="C299" s="45">
        <v>901</v>
      </c>
      <c r="D299" s="49" t="s">
        <v>64</v>
      </c>
      <c r="E299" s="51"/>
      <c r="F299" s="52"/>
      <c r="G299" s="125">
        <f>SUM(G300)</f>
        <v>60463943.329999998</v>
      </c>
      <c r="H299" s="6"/>
    </row>
    <row r="300" spans="1:8" ht="15.75" thickBot="1">
      <c r="A300" s="12">
        <v>295</v>
      </c>
      <c r="B300" s="48" t="s">
        <v>13</v>
      </c>
      <c r="C300" s="45">
        <v>901</v>
      </c>
      <c r="D300" s="49" t="s">
        <v>65</v>
      </c>
      <c r="E300" s="53"/>
      <c r="F300" s="54"/>
      <c r="G300" s="125">
        <f>SUM(G301)</f>
        <v>60463943.329999998</v>
      </c>
      <c r="H300" s="6"/>
    </row>
    <row r="301" spans="1:8" ht="43.5" thickBot="1">
      <c r="A301" s="8">
        <v>296</v>
      </c>
      <c r="B301" s="8" t="s">
        <v>238</v>
      </c>
      <c r="C301" s="45">
        <v>901</v>
      </c>
      <c r="D301" s="13" t="s">
        <v>65</v>
      </c>
      <c r="E301" s="13" t="s">
        <v>186</v>
      </c>
      <c r="F301" s="70"/>
      <c r="G301" s="125">
        <f>SUM(G302,G311)</f>
        <v>60463943.329999998</v>
      </c>
      <c r="H301" s="6"/>
    </row>
    <row r="302" spans="1:8" ht="55.5" customHeight="1" thickBot="1">
      <c r="A302" s="12">
        <v>297</v>
      </c>
      <c r="B302" s="8" t="s">
        <v>313</v>
      </c>
      <c r="C302" s="45">
        <v>901</v>
      </c>
      <c r="D302" s="13" t="s">
        <v>65</v>
      </c>
      <c r="E302" s="13" t="s">
        <v>201</v>
      </c>
      <c r="F302" s="70"/>
      <c r="G302" s="125">
        <f>G303+G305+G307+G309</f>
        <v>50376812</v>
      </c>
      <c r="H302" s="6"/>
    </row>
    <row r="303" spans="1:8" ht="43.5" thickBot="1">
      <c r="A303" s="8">
        <v>298</v>
      </c>
      <c r="B303" s="8" t="s">
        <v>30</v>
      </c>
      <c r="C303" s="45">
        <v>901</v>
      </c>
      <c r="D303" s="13" t="s">
        <v>65</v>
      </c>
      <c r="E303" s="13" t="s">
        <v>202</v>
      </c>
      <c r="F303" s="70"/>
      <c r="G303" s="125">
        <f>SUM(G304)</f>
        <v>13249969.5</v>
      </c>
      <c r="H303" s="6"/>
    </row>
    <row r="304" spans="1:8" ht="43.5" thickBot="1">
      <c r="A304" s="12">
        <v>299</v>
      </c>
      <c r="B304" s="8" t="s">
        <v>325</v>
      </c>
      <c r="C304" s="45">
        <v>901</v>
      </c>
      <c r="D304" s="13" t="s">
        <v>65</v>
      </c>
      <c r="E304" s="13" t="s">
        <v>202</v>
      </c>
      <c r="F304" s="60">
        <v>600</v>
      </c>
      <c r="G304" s="125">
        <v>13249969.5</v>
      </c>
      <c r="H304" s="6"/>
    </row>
    <row r="305" spans="1:8" ht="29.25" thickBot="1">
      <c r="A305" s="8">
        <v>300</v>
      </c>
      <c r="B305" s="8" t="s">
        <v>508</v>
      </c>
      <c r="C305" s="45">
        <v>901</v>
      </c>
      <c r="D305" s="13" t="s">
        <v>65</v>
      </c>
      <c r="E305" s="13" t="s">
        <v>507</v>
      </c>
      <c r="F305" s="60"/>
      <c r="G305" s="125">
        <f>G306</f>
        <v>355812</v>
      </c>
      <c r="H305" s="6"/>
    </row>
    <row r="306" spans="1:8" ht="49.5" customHeight="1" thickBot="1">
      <c r="A306" s="12">
        <v>301</v>
      </c>
      <c r="B306" s="8" t="s">
        <v>325</v>
      </c>
      <c r="C306" s="45">
        <v>901</v>
      </c>
      <c r="D306" s="13" t="s">
        <v>65</v>
      </c>
      <c r="E306" s="13" t="s">
        <v>507</v>
      </c>
      <c r="F306" s="60">
        <v>600</v>
      </c>
      <c r="G306" s="125">
        <v>355812</v>
      </c>
      <c r="H306" s="6"/>
    </row>
    <row r="307" spans="1:8" ht="29.25" thickBot="1">
      <c r="A307" s="8">
        <v>302</v>
      </c>
      <c r="B307" s="8" t="s">
        <v>31</v>
      </c>
      <c r="C307" s="45">
        <v>901</v>
      </c>
      <c r="D307" s="13" t="s">
        <v>65</v>
      </c>
      <c r="E307" s="13" t="s">
        <v>203</v>
      </c>
      <c r="F307" s="70"/>
      <c r="G307" s="125">
        <f>SUM(G308)</f>
        <v>36471030.5</v>
      </c>
      <c r="H307" s="6"/>
    </row>
    <row r="308" spans="1:8" ht="43.5" thickBot="1">
      <c r="A308" s="12">
        <v>303</v>
      </c>
      <c r="B308" s="8" t="s">
        <v>325</v>
      </c>
      <c r="C308" s="45">
        <v>901</v>
      </c>
      <c r="D308" s="13" t="s">
        <v>65</v>
      </c>
      <c r="E308" s="13" t="s">
        <v>203</v>
      </c>
      <c r="F308" s="60">
        <v>600</v>
      </c>
      <c r="G308" s="125">
        <v>36471030.5</v>
      </c>
      <c r="H308" s="6"/>
    </row>
    <row r="309" spans="1:8" ht="90" customHeight="1" thickBot="1">
      <c r="A309" s="8">
        <v>304</v>
      </c>
      <c r="B309" s="107" t="s">
        <v>441</v>
      </c>
      <c r="C309" s="45">
        <v>901</v>
      </c>
      <c r="D309" s="13" t="s">
        <v>65</v>
      </c>
      <c r="E309" s="13" t="s">
        <v>440</v>
      </c>
      <c r="F309" s="60"/>
      <c r="G309" s="125">
        <f>SUM(G310)</f>
        <v>300000</v>
      </c>
      <c r="H309" s="6"/>
    </row>
    <row r="310" spans="1:8" ht="43.5" thickBot="1">
      <c r="A310" s="12">
        <v>305</v>
      </c>
      <c r="B310" s="8" t="s">
        <v>325</v>
      </c>
      <c r="C310" s="45">
        <v>901</v>
      </c>
      <c r="D310" s="13" t="s">
        <v>65</v>
      </c>
      <c r="E310" s="13" t="s">
        <v>440</v>
      </c>
      <c r="F310" s="60">
        <v>600</v>
      </c>
      <c r="G310" s="125">
        <v>300000</v>
      </c>
      <c r="H310" s="6"/>
    </row>
    <row r="311" spans="1:8" ht="58.5" thickBot="1">
      <c r="A311" s="8">
        <v>306</v>
      </c>
      <c r="B311" s="27" t="s">
        <v>475</v>
      </c>
      <c r="C311" s="45">
        <v>901</v>
      </c>
      <c r="D311" s="13" t="s">
        <v>65</v>
      </c>
      <c r="E311" s="13" t="s">
        <v>374</v>
      </c>
      <c r="F311" s="60"/>
      <c r="G311" s="126">
        <f>SUM(G312,G315)</f>
        <v>10087131.33</v>
      </c>
      <c r="H311" s="6"/>
    </row>
    <row r="312" spans="1:8" ht="115.5" thickBot="1">
      <c r="A312" s="12">
        <v>307</v>
      </c>
      <c r="B312" s="27" t="s">
        <v>372</v>
      </c>
      <c r="C312" s="45">
        <v>901</v>
      </c>
      <c r="D312" s="13" t="s">
        <v>65</v>
      </c>
      <c r="E312" s="13" t="s">
        <v>375</v>
      </c>
      <c r="F312" s="60"/>
      <c r="G312" s="126">
        <f>SUM(G313,G314)</f>
        <v>9733131.3300000001</v>
      </c>
      <c r="H312" s="6"/>
    </row>
    <row r="313" spans="1:8" ht="51.75" customHeight="1" thickBot="1">
      <c r="A313" s="8">
        <v>308</v>
      </c>
      <c r="B313" s="8" t="s">
        <v>320</v>
      </c>
      <c r="C313" s="45">
        <v>901</v>
      </c>
      <c r="D313" s="13" t="s">
        <v>65</v>
      </c>
      <c r="E313" s="13" t="s">
        <v>375</v>
      </c>
      <c r="F313" s="60">
        <v>200</v>
      </c>
      <c r="G313" s="126">
        <v>9258131.3300000001</v>
      </c>
      <c r="H313" s="6"/>
    </row>
    <row r="314" spans="1:8" ht="43.5" customHeight="1" thickBot="1">
      <c r="A314" s="12">
        <v>309</v>
      </c>
      <c r="B314" s="8" t="s">
        <v>325</v>
      </c>
      <c r="C314" s="45">
        <v>901</v>
      </c>
      <c r="D314" s="13" t="s">
        <v>65</v>
      </c>
      <c r="E314" s="13" t="s">
        <v>375</v>
      </c>
      <c r="F314" s="60">
        <v>600</v>
      </c>
      <c r="G314" s="126">
        <v>475000</v>
      </c>
      <c r="H314" s="6"/>
    </row>
    <row r="315" spans="1:8" ht="44.25" customHeight="1" thickBot="1">
      <c r="A315" s="8">
        <v>310</v>
      </c>
      <c r="B315" s="8" t="s">
        <v>373</v>
      </c>
      <c r="C315" s="45">
        <v>901</v>
      </c>
      <c r="D315" s="13" t="s">
        <v>65</v>
      </c>
      <c r="E315" s="13" t="s">
        <v>376</v>
      </c>
      <c r="F315" s="60"/>
      <c r="G315" s="126">
        <f>SUM(G316)</f>
        <v>354000</v>
      </c>
      <c r="H315" s="6"/>
    </row>
    <row r="316" spans="1:8" ht="43.5" thickBot="1">
      <c r="A316" s="12">
        <v>311</v>
      </c>
      <c r="B316" s="8" t="s">
        <v>325</v>
      </c>
      <c r="C316" s="45">
        <v>901</v>
      </c>
      <c r="D316" s="13" t="s">
        <v>65</v>
      </c>
      <c r="E316" s="13" t="s">
        <v>376</v>
      </c>
      <c r="F316" s="60">
        <v>600</v>
      </c>
      <c r="G316" s="126">
        <v>354000</v>
      </c>
      <c r="H316" s="6"/>
    </row>
    <row r="317" spans="1:8" ht="15.75" thickBot="1">
      <c r="A317" s="8">
        <v>312</v>
      </c>
      <c r="B317" s="8" t="s">
        <v>481</v>
      </c>
      <c r="C317" s="45">
        <v>901</v>
      </c>
      <c r="D317" s="13" t="s">
        <v>66</v>
      </c>
      <c r="E317" s="13"/>
      <c r="F317" s="60"/>
      <c r="G317" s="125">
        <f>SUM(G318,G323,G347,G357)</f>
        <v>98483739.030000001</v>
      </c>
      <c r="H317" s="6"/>
    </row>
    <row r="318" spans="1:8" ht="15.75" thickBot="1">
      <c r="A318" s="12">
        <v>313</v>
      </c>
      <c r="B318" s="8" t="s">
        <v>317</v>
      </c>
      <c r="C318" s="45">
        <v>901</v>
      </c>
      <c r="D318" s="13" t="s">
        <v>318</v>
      </c>
      <c r="E318" s="80"/>
      <c r="F318" s="81"/>
      <c r="G318" s="125">
        <f t="shared" ref="G318:G321" si="0">SUM(G319)</f>
        <v>6825529.5800000001</v>
      </c>
      <c r="H318" s="6"/>
    </row>
    <row r="319" spans="1:8" ht="43.5" thickBot="1">
      <c r="A319" s="8">
        <v>314</v>
      </c>
      <c r="B319" s="8" t="s">
        <v>230</v>
      </c>
      <c r="C319" s="45">
        <v>901</v>
      </c>
      <c r="D319" s="13" t="s">
        <v>318</v>
      </c>
      <c r="E319" s="13" t="s">
        <v>82</v>
      </c>
      <c r="F319" s="70"/>
      <c r="G319" s="125">
        <f t="shared" si="0"/>
        <v>6825529.5800000001</v>
      </c>
      <c r="H319" s="6"/>
    </row>
    <row r="320" spans="1:8" ht="57.75" thickBot="1">
      <c r="A320" s="12">
        <v>315</v>
      </c>
      <c r="B320" s="8" t="s">
        <v>231</v>
      </c>
      <c r="C320" s="45">
        <v>901</v>
      </c>
      <c r="D320" s="13" t="s">
        <v>318</v>
      </c>
      <c r="E320" s="13" t="s">
        <v>107</v>
      </c>
      <c r="F320" s="70"/>
      <c r="G320" s="125">
        <f t="shared" si="0"/>
        <v>6825529.5800000001</v>
      </c>
      <c r="H320" s="6"/>
    </row>
    <row r="321" spans="1:8" ht="75.75" customHeight="1" thickBot="1">
      <c r="A321" s="8">
        <v>316</v>
      </c>
      <c r="B321" s="30" t="s">
        <v>267</v>
      </c>
      <c r="C321" s="45">
        <v>901</v>
      </c>
      <c r="D321" s="13" t="s">
        <v>318</v>
      </c>
      <c r="E321" s="13" t="s">
        <v>167</v>
      </c>
      <c r="F321" s="70"/>
      <c r="G321" s="125">
        <f t="shared" si="0"/>
        <v>6825529.5800000001</v>
      </c>
      <c r="H321" s="6"/>
    </row>
    <row r="322" spans="1:8" ht="29.25" thickBot="1">
      <c r="A322" s="12">
        <v>317</v>
      </c>
      <c r="B322" s="8" t="s">
        <v>326</v>
      </c>
      <c r="C322" s="45">
        <v>901</v>
      </c>
      <c r="D322" s="13" t="s">
        <v>318</v>
      </c>
      <c r="E322" s="13" t="s">
        <v>167</v>
      </c>
      <c r="F322" s="60">
        <v>300</v>
      </c>
      <c r="G322" s="125">
        <v>6825529.5800000001</v>
      </c>
      <c r="H322" s="6"/>
    </row>
    <row r="323" spans="1:8" ht="15.75" thickBot="1">
      <c r="A323" s="8">
        <v>318</v>
      </c>
      <c r="B323" s="8" t="s">
        <v>14</v>
      </c>
      <c r="C323" s="45">
        <v>901</v>
      </c>
      <c r="D323" s="13" t="s">
        <v>71</v>
      </c>
      <c r="E323" s="13"/>
      <c r="F323" s="60"/>
      <c r="G323" s="125">
        <f>SUM(G324,G344)</f>
        <v>83611322.159999996</v>
      </c>
      <c r="H323" s="6"/>
    </row>
    <row r="324" spans="1:8" ht="46.5" customHeight="1" thickBot="1">
      <c r="A324" s="12">
        <v>319</v>
      </c>
      <c r="B324" s="8" t="s">
        <v>230</v>
      </c>
      <c r="C324" s="45">
        <v>901</v>
      </c>
      <c r="D324" s="13">
        <v>1003</v>
      </c>
      <c r="E324" s="13" t="s">
        <v>82</v>
      </c>
      <c r="F324" s="70"/>
      <c r="G324" s="125">
        <f>SUM(G325,G337)</f>
        <v>83341322.159999996</v>
      </c>
      <c r="H324" s="6"/>
    </row>
    <row r="325" spans="1:8" ht="57.75" thickBot="1">
      <c r="A325" s="8">
        <v>320</v>
      </c>
      <c r="B325" s="8" t="s">
        <v>231</v>
      </c>
      <c r="C325" s="45">
        <v>901</v>
      </c>
      <c r="D325" s="13" t="s">
        <v>71</v>
      </c>
      <c r="E325" s="13" t="s">
        <v>107</v>
      </c>
      <c r="F325" s="70"/>
      <c r="G325" s="125">
        <f>SUM(G326,G329,G332,G335)</f>
        <v>81097622.159999996</v>
      </c>
      <c r="H325" s="6"/>
    </row>
    <row r="326" spans="1:8" ht="72" thickBot="1">
      <c r="A326" s="12">
        <v>321</v>
      </c>
      <c r="B326" s="8" t="s">
        <v>32</v>
      </c>
      <c r="C326" s="45">
        <v>901</v>
      </c>
      <c r="D326" s="13" t="s">
        <v>71</v>
      </c>
      <c r="E326" s="13" t="s">
        <v>108</v>
      </c>
      <c r="F326" s="70"/>
      <c r="G326" s="125">
        <f>SUM(G327,G328)</f>
        <v>2901100</v>
      </c>
      <c r="H326" s="6"/>
    </row>
    <row r="327" spans="1:8" ht="31.5" customHeight="1" thickBot="1">
      <c r="A327" s="8">
        <v>322</v>
      </c>
      <c r="B327" s="8" t="s">
        <v>320</v>
      </c>
      <c r="C327" s="45">
        <v>901</v>
      </c>
      <c r="D327" s="13" t="s">
        <v>71</v>
      </c>
      <c r="E327" s="13" t="s">
        <v>108</v>
      </c>
      <c r="F327" s="60">
        <v>200</v>
      </c>
      <c r="G327" s="125">
        <v>41100</v>
      </c>
      <c r="H327" s="6"/>
    </row>
    <row r="328" spans="1:8" ht="29.25" thickBot="1">
      <c r="A328" s="12">
        <v>323</v>
      </c>
      <c r="B328" s="8" t="s">
        <v>326</v>
      </c>
      <c r="C328" s="45">
        <v>901</v>
      </c>
      <c r="D328" s="13" t="s">
        <v>71</v>
      </c>
      <c r="E328" s="13" t="s">
        <v>108</v>
      </c>
      <c r="F328" s="60">
        <v>300</v>
      </c>
      <c r="G328" s="125">
        <v>2860000</v>
      </c>
      <c r="H328" s="6"/>
    </row>
    <row r="329" spans="1:8" ht="72" thickBot="1">
      <c r="A329" s="8">
        <v>324</v>
      </c>
      <c r="B329" s="8" t="s">
        <v>328</v>
      </c>
      <c r="C329" s="45">
        <v>901</v>
      </c>
      <c r="D329" s="13" t="s">
        <v>71</v>
      </c>
      <c r="E329" s="13" t="s">
        <v>109</v>
      </c>
      <c r="F329" s="60"/>
      <c r="G329" s="125">
        <f>SUM(G330,G331)</f>
        <v>72309922.159999996</v>
      </c>
      <c r="H329" s="6"/>
    </row>
    <row r="330" spans="1:8" ht="33" customHeight="1" thickBot="1">
      <c r="A330" s="12">
        <v>325</v>
      </c>
      <c r="B330" s="8" t="s">
        <v>320</v>
      </c>
      <c r="C330" s="45">
        <v>901</v>
      </c>
      <c r="D330" s="13" t="s">
        <v>71</v>
      </c>
      <c r="E330" s="13" t="s">
        <v>109</v>
      </c>
      <c r="F330" s="60">
        <v>200</v>
      </c>
      <c r="G330" s="125">
        <v>1010000</v>
      </c>
      <c r="H330" s="6"/>
    </row>
    <row r="331" spans="1:8" ht="29.25" thickBot="1">
      <c r="A331" s="8">
        <v>326</v>
      </c>
      <c r="B331" s="8" t="s">
        <v>326</v>
      </c>
      <c r="C331" s="45">
        <v>901</v>
      </c>
      <c r="D331" s="13" t="s">
        <v>71</v>
      </c>
      <c r="E331" s="13" t="s">
        <v>109</v>
      </c>
      <c r="F331" s="60">
        <v>300</v>
      </c>
      <c r="G331" s="125">
        <v>71299922.159999996</v>
      </c>
      <c r="H331" s="6"/>
    </row>
    <row r="332" spans="1:8" ht="72.75" thickBot="1">
      <c r="A332" s="12">
        <v>327</v>
      </c>
      <c r="B332" s="27" t="s">
        <v>304</v>
      </c>
      <c r="C332" s="45">
        <v>901</v>
      </c>
      <c r="D332" s="13" t="s">
        <v>71</v>
      </c>
      <c r="E332" s="13" t="s">
        <v>110</v>
      </c>
      <c r="F332" s="70"/>
      <c r="G332" s="125">
        <f>SUM(G333,G334)</f>
        <v>5879300</v>
      </c>
      <c r="H332" s="6"/>
    </row>
    <row r="333" spans="1:8" ht="32.25" customHeight="1" thickBot="1">
      <c r="A333" s="8">
        <v>328</v>
      </c>
      <c r="B333" s="8" t="s">
        <v>320</v>
      </c>
      <c r="C333" s="45">
        <v>901</v>
      </c>
      <c r="D333" s="13" t="s">
        <v>71</v>
      </c>
      <c r="E333" s="13" t="s">
        <v>110</v>
      </c>
      <c r="F333" s="60">
        <v>200</v>
      </c>
      <c r="G333" s="125">
        <f>69*1000</f>
        <v>69000</v>
      </c>
      <c r="H333" s="6"/>
    </row>
    <row r="334" spans="1:8" ht="29.25" thickBot="1">
      <c r="A334" s="12">
        <v>329</v>
      </c>
      <c r="B334" s="8" t="s">
        <v>326</v>
      </c>
      <c r="C334" s="57">
        <v>901</v>
      </c>
      <c r="D334" s="13" t="s">
        <v>71</v>
      </c>
      <c r="E334" s="13" t="s">
        <v>110</v>
      </c>
      <c r="F334" s="60">
        <v>300</v>
      </c>
      <c r="G334" s="125">
        <f>5810.3*1000</f>
        <v>5810300</v>
      </c>
      <c r="H334" s="6"/>
    </row>
    <row r="335" spans="1:8" ht="114.75" thickBot="1">
      <c r="A335" s="8">
        <v>330</v>
      </c>
      <c r="B335" s="8" t="s">
        <v>499</v>
      </c>
      <c r="C335" s="45">
        <v>901</v>
      </c>
      <c r="D335" s="13" t="s">
        <v>71</v>
      </c>
      <c r="E335" s="13" t="s">
        <v>412</v>
      </c>
      <c r="F335" s="60"/>
      <c r="G335" s="131">
        <f>SUM(G336)</f>
        <v>7300</v>
      </c>
      <c r="H335" s="6"/>
    </row>
    <row r="336" spans="1:8" ht="29.25" thickBot="1">
      <c r="A336" s="12">
        <v>331</v>
      </c>
      <c r="B336" s="8" t="s">
        <v>326</v>
      </c>
      <c r="C336" s="45">
        <v>901</v>
      </c>
      <c r="D336" s="13" t="s">
        <v>71</v>
      </c>
      <c r="E336" s="13" t="s">
        <v>412</v>
      </c>
      <c r="F336" s="60">
        <v>300</v>
      </c>
      <c r="G336" s="131">
        <f>7.3*1000</f>
        <v>7300</v>
      </c>
      <c r="H336" s="6"/>
    </row>
    <row r="337" spans="1:8" ht="43.5" thickBot="1">
      <c r="A337" s="8">
        <v>332</v>
      </c>
      <c r="B337" s="10" t="s">
        <v>299</v>
      </c>
      <c r="C337" s="45">
        <v>901</v>
      </c>
      <c r="D337" s="13" t="s">
        <v>71</v>
      </c>
      <c r="E337" s="13" t="s">
        <v>300</v>
      </c>
      <c r="F337" s="60"/>
      <c r="G337" s="125">
        <f>G338+G340+G342</f>
        <v>2243700</v>
      </c>
      <c r="H337" s="6"/>
    </row>
    <row r="338" spans="1:8" ht="29.25" thickBot="1">
      <c r="A338" s="12">
        <v>333</v>
      </c>
      <c r="B338" s="8" t="s">
        <v>413</v>
      </c>
      <c r="C338" s="45">
        <v>901</v>
      </c>
      <c r="D338" s="13" t="s">
        <v>71</v>
      </c>
      <c r="E338" s="13" t="s">
        <v>415</v>
      </c>
      <c r="F338" s="60"/>
      <c r="G338" s="125">
        <f>SUM(G339)</f>
        <v>487800</v>
      </c>
      <c r="H338" s="6"/>
    </row>
    <row r="339" spans="1:8" ht="29.25" thickBot="1">
      <c r="A339" s="8">
        <v>334</v>
      </c>
      <c r="B339" s="8" t="s">
        <v>326</v>
      </c>
      <c r="C339" s="45">
        <v>901</v>
      </c>
      <c r="D339" s="13" t="s">
        <v>71</v>
      </c>
      <c r="E339" s="13" t="s">
        <v>415</v>
      </c>
      <c r="F339" s="60">
        <v>300</v>
      </c>
      <c r="G339" s="125">
        <f>487.8*1000</f>
        <v>487800</v>
      </c>
      <c r="H339" s="6"/>
    </row>
    <row r="340" spans="1:8" ht="57.75" customHeight="1" thickBot="1">
      <c r="A340" s="12">
        <v>335</v>
      </c>
      <c r="B340" s="12" t="s">
        <v>464</v>
      </c>
      <c r="C340" s="45">
        <v>901</v>
      </c>
      <c r="D340" s="13" t="s">
        <v>71</v>
      </c>
      <c r="E340" s="13" t="s">
        <v>403</v>
      </c>
      <c r="F340" s="60"/>
      <c r="G340" s="125">
        <f>SUM(G341)</f>
        <v>625900</v>
      </c>
      <c r="H340" s="6"/>
    </row>
    <row r="341" spans="1:8" ht="29.25" thickBot="1">
      <c r="A341" s="8">
        <v>336</v>
      </c>
      <c r="B341" s="8" t="s">
        <v>326</v>
      </c>
      <c r="C341" s="45">
        <v>901</v>
      </c>
      <c r="D341" s="13" t="s">
        <v>71</v>
      </c>
      <c r="E341" s="13" t="s">
        <v>403</v>
      </c>
      <c r="F341" s="60">
        <v>300</v>
      </c>
      <c r="G341" s="125">
        <f>625.9*1000</f>
        <v>625900</v>
      </c>
      <c r="H341" s="6"/>
    </row>
    <row r="342" spans="1:8" ht="36.75" customHeight="1" thickBot="1">
      <c r="A342" s="12">
        <v>337</v>
      </c>
      <c r="B342" s="8" t="s">
        <v>414</v>
      </c>
      <c r="C342" s="45">
        <v>901</v>
      </c>
      <c r="D342" s="13" t="s">
        <v>71</v>
      </c>
      <c r="E342" s="13" t="s">
        <v>416</v>
      </c>
      <c r="F342" s="60"/>
      <c r="G342" s="125">
        <f>SUM(G343)</f>
        <v>1130000</v>
      </c>
      <c r="H342" s="6"/>
    </row>
    <row r="343" spans="1:8" ht="29.25" thickBot="1">
      <c r="A343" s="8">
        <v>338</v>
      </c>
      <c r="B343" s="8" t="s">
        <v>326</v>
      </c>
      <c r="C343" s="45">
        <v>901</v>
      </c>
      <c r="D343" s="13" t="s">
        <v>71</v>
      </c>
      <c r="E343" s="13" t="s">
        <v>416</v>
      </c>
      <c r="F343" s="60">
        <v>300</v>
      </c>
      <c r="G343" s="125">
        <f>1130*1000</f>
        <v>1130000</v>
      </c>
      <c r="H343" s="6"/>
    </row>
    <row r="344" spans="1:8" ht="18" customHeight="1" thickBot="1">
      <c r="A344" s="12">
        <v>339</v>
      </c>
      <c r="B344" s="8" t="s">
        <v>301</v>
      </c>
      <c r="C344" s="45">
        <v>901</v>
      </c>
      <c r="D344" s="13" t="s">
        <v>71</v>
      </c>
      <c r="E344" s="13" t="s">
        <v>76</v>
      </c>
      <c r="F344" s="60"/>
      <c r="G344" s="125">
        <f>SUM(G345)</f>
        <v>270000</v>
      </c>
      <c r="H344" s="6"/>
    </row>
    <row r="345" spans="1:8" ht="29.25" thickBot="1">
      <c r="A345" s="8">
        <v>340</v>
      </c>
      <c r="B345" s="8" t="s">
        <v>1</v>
      </c>
      <c r="C345" s="58">
        <v>901</v>
      </c>
      <c r="D345" s="13">
        <v>1003</v>
      </c>
      <c r="E345" s="13" t="s">
        <v>83</v>
      </c>
      <c r="F345" s="60"/>
      <c r="G345" s="125">
        <f>SUM(G346)</f>
        <v>270000</v>
      </c>
      <c r="H345" s="6"/>
    </row>
    <row r="346" spans="1:8" ht="29.25" customHeight="1" thickBot="1">
      <c r="A346" s="12">
        <v>341</v>
      </c>
      <c r="B346" s="8" t="s">
        <v>326</v>
      </c>
      <c r="C346" s="57">
        <v>901</v>
      </c>
      <c r="D346" s="13">
        <v>1003</v>
      </c>
      <c r="E346" s="13" t="s">
        <v>83</v>
      </c>
      <c r="F346" s="60">
        <v>300</v>
      </c>
      <c r="G346" s="125">
        <v>270000</v>
      </c>
      <c r="H346" s="6"/>
    </row>
    <row r="347" spans="1:8" ht="21.75" customHeight="1" thickBot="1">
      <c r="A347" s="8">
        <v>342</v>
      </c>
      <c r="B347" s="101" t="s">
        <v>417</v>
      </c>
      <c r="C347" s="45">
        <v>901</v>
      </c>
      <c r="D347" s="13" t="s">
        <v>418</v>
      </c>
      <c r="E347" s="105"/>
      <c r="F347" s="66"/>
      <c r="G347" s="125">
        <f>SUM(G348)</f>
        <v>3682288.62</v>
      </c>
      <c r="H347" s="6"/>
    </row>
    <row r="348" spans="1:8" ht="44.25" customHeight="1" thickBot="1">
      <c r="A348" s="12">
        <v>343</v>
      </c>
      <c r="B348" s="8" t="s">
        <v>230</v>
      </c>
      <c r="C348" s="45">
        <v>901</v>
      </c>
      <c r="D348" s="13" t="s">
        <v>418</v>
      </c>
      <c r="E348" s="13" t="s">
        <v>82</v>
      </c>
      <c r="F348" s="70"/>
      <c r="G348" s="125">
        <f>SUM(G349,G352)</f>
        <v>3682288.62</v>
      </c>
      <c r="H348" s="6"/>
    </row>
    <row r="349" spans="1:8" ht="60.75" customHeight="1" thickBot="1">
      <c r="A349" s="8">
        <v>344</v>
      </c>
      <c r="B349" s="44" t="s">
        <v>242</v>
      </c>
      <c r="C349" s="45">
        <v>901</v>
      </c>
      <c r="D349" s="13" t="s">
        <v>418</v>
      </c>
      <c r="E349" s="13" t="s">
        <v>111</v>
      </c>
      <c r="F349" s="70"/>
      <c r="G349" s="126">
        <f>SUM(G350)</f>
        <v>2356992</v>
      </c>
      <c r="H349" s="6"/>
    </row>
    <row r="350" spans="1:8" ht="74.25" customHeight="1" thickBot="1">
      <c r="A350" s="12">
        <v>345</v>
      </c>
      <c r="B350" s="8" t="s">
        <v>465</v>
      </c>
      <c r="C350" s="45">
        <v>901</v>
      </c>
      <c r="D350" s="13" t="s">
        <v>418</v>
      </c>
      <c r="E350" s="13" t="s">
        <v>404</v>
      </c>
      <c r="F350" s="60"/>
      <c r="G350" s="126">
        <f>SUM(G351)</f>
        <v>2356992</v>
      </c>
      <c r="H350" s="6"/>
    </row>
    <row r="351" spans="1:8" ht="29.25" customHeight="1" thickBot="1">
      <c r="A351" s="8">
        <v>346</v>
      </c>
      <c r="B351" s="8" t="s">
        <v>326</v>
      </c>
      <c r="C351" s="45">
        <v>901</v>
      </c>
      <c r="D351" s="13" t="s">
        <v>418</v>
      </c>
      <c r="E351" s="13" t="s">
        <v>404</v>
      </c>
      <c r="F351" s="60">
        <v>300</v>
      </c>
      <c r="G351" s="126">
        <v>2356992</v>
      </c>
      <c r="H351" s="6"/>
    </row>
    <row r="352" spans="1:8" ht="76.5" customHeight="1" thickBot="1">
      <c r="A352" s="12">
        <v>347</v>
      </c>
      <c r="B352" s="30" t="s">
        <v>271</v>
      </c>
      <c r="C352" s="45">
        <v>901</v>
      </c>
      <c r="D352" s="13" t="s">
        <v>418</v>
      </c>
      <c r="E352" s="13" t="s">
        <v>377</v>
      </c>
      <c r="F352" s="60"/>
      <c r="G352" s="126">
        <f>SUM(G353,G355)</f>
        <v>1325296.6200000001</v>
      </c>
      <c r="H352" s="6"/>
    </row>
    <row r="353" spans="1:8" ht="45.75" customHeight="1" thickBot="1">
      <c r="A353" s="8">
        <v>348</v>
      </c>
      <c r="B353" s="94" t="s">
        <v>305</v>
      </c>
      <c r="C353" s="45">
        <v>901</v>
      </c>
      <c r="D353" s="13" t="s">
        <v>418</v>
      </c>
      <c r="E353" s="13" t="s">
        <v>461</v>
      </c>
      <c r="F353" s="60"/>
      <c r="G353" s="126">
        <f>SUM(G354)</f>
        <v>30600</v>
      </c>
      <c r="H353" s="6"/>
    </row>
    <row r="354" spans="1:8" ht="31.5" customHeight="1" thickBot="1">
      <c r="A354" s="12">
        <v>349</v>
      </c>
      <c r="B354" s="79" t="s">
        <v>326</v>
      </c>
      <c r="C354" s="45">
        <v>901</v>
      </c>
      <c r="D354" s="13" t="s">
        <v>418</v>
      </c>
      <c r="E354" s="13" t="s">
        <v>461</v>
      </c>
      <c r="F354" s="60">
        <v>300</v>
      </c>
      <c r="G354" s="126">
        <v>30600</v>
      </c>
      <c r="H354" s="6"/>
    </row>
    <row r="355" spans="1:8" ht="49.5" customHeight="1" thickBot="1">
      <c r="A355" s="8">
        <v>350</v>
      </c>
      <c r="B355" s="94" t="s">
        <v>305</v>
      </c>
      <c r="C355" s="45">
        <v>901</v>
      </c>
      <c r="D355" s="46" t="s">
        <v>418</v>
      </c>
      <c r="E355" s="46" t="s">
        <v>378</v>
      </c>
      <c r="F355" s="71"/>
      <c r="G355" s="126">
        <f>SUM(G356)</f>
        <v>1294696.6200000001</v>
      </c>
      <c r="H355" s="6"/>
    </row>
    <row r="356" spans="1:8" ht="29.25" customHeight="1" thickBot="1">
      <c r="A356" s="12">
        <v>351</v>
      </c>
      <c r="B356" s="79" t="s">
        <v>326</v>
      </c>
      <c r="C356" s="45">
        <v>901</v>
      </c>
      <c r="D356" s="46" t="s">
        <v>418</v>
      </c>
      <c r="E356" s="46" t="s">
        <v>378</v>
      </c>
      <c r="F356" s="71">
        <v>300</v>
      </c>
      <c r="G356" s="126">
        <v>1294696.6200000001</v>
      </c>
      <c r="H356" s="6"/>
    </row>
    <row r="357" spans="1:8" s="78" customFormat="1" ht="18" customHeight="1" thickBot="1">
      <c r="A357" s="8">
        <v>352</v>
      </c>
      <c r="B357" s="8" t="s">
        <v>33</v>
      </c>
      <c r="C357" s="38">
        <v>901</v>
      </c>
      <c r="D357" s="13" t="s">
        <v>116</v>
      </c>
      <c r="E357" s="13"/>
      <c r="F357" s="60"/>
      <c r="G357" s="125">
        <f>SUM(G358)</f>
        <v>4364598.67</v>
      </c>
      <c r="H357" s="77"/>
    </row>
    <row r="358" spans="1:8" ht="51" customHeight="1" thickBot="1">
      <c r="A358" s="12">
        <v>353</v>
      </c>
      <c r="B358" s="8" t="s">
        <v>230</v>
      </c>
      <c r="C358" s="57">
        <v>901</v>
      </c>
      <c r="D358" s="13">
        <v>1006</v>
      </c>
      <c r="E358" s="13" t="s">
        <v>82</v>
      </c>
      <c r="F358" s="70"/>
      <c r="G358" s="125">
        <f>SUM(G359,G375,G378,G381)</f>
        <v>4364598.67</v>
      </c>
      <c r="H358" s="6"/>
    </row>
    <row r="359" spans="1:8" ht="57.75" thickBot="1">
      <c r="A359" s="8">
        <v>354</v>
      </c>
      <c r="B359" s="8" t="s">
        <v>231</v>
      </c>
      <c r="C359" s="45">
        <v>901</v>
      </c>
      <c r="D359" s="13">
        <v>1006</v>
      </c>
      <c r="E359" s="13" t="s">
        <v>107</v>
      </c>
      <c r="F359" s="70"/>
      <c r="G359" s="125">
        <f>SUM(G360,G362,G364,G366,G368,G370,G372)</f>
        <v>4254598.67</v>
      </c>
      <c r="H359" s="6"/>
    </row>
    <row r="360" spans="1:8" ht="57.75" thickBot="1">
      <c r="A360" s="12">
        <v>355</v>
      </c>
      <c r="B360" s="8" t="s">
        <v>197</v>
      </c>
      <c r="C360" s="45">
        <v>901</v>
      </c>
      <c r="D360" s="13">
        <v>1006</v>
      </c>
      <c r="E360" s="13" t="s">
        <v>154</v>
      </c>
      <c r="F360" s="70"/>
      <c r="G360" s="125">
        <f>SUM(G361)</f>
        <v>146464.79999999999</v>
      </c>
      <c r="H360" s="6"/>
    </row>
    <row r="361" spans="1:8" ht="43.5" thickBot="1">
      <c r="A361" s="8">
        <v>356</v>
      </c>
      <c r="B361" s="8" t="s">
        <v>320</v>
      </c>
      <c r="C361" s="45">
        <v>901</v>
      </c>
      <c r="D361" s="13">
        <v>1006</v>
      </c>
      <c r="E361" s="13" t="s">
        <v>154</v>
      </c>
      <c r="F361" s="60">
        <v>200</v>
      </c>
      <c r="G361" s="125">
        <v>146464.79999999999</v>
      </c>
      <c r="H361" s="6"/>
    </row>
    <row r="362" spans="1:8" ht="44.25" thickBot="1">
      <c r="A362" s="12">
        <v>357</v>
      </c>
      <c r="B362" s="55" t="s">
        <v>198</v>
      </c>
      <c r="C362" s="45">
        <v>901</v>
      </c>
      <c r="D362" s="13">
        <v>1006</v>
      </c>
      <c r="E362" s="13" t="s">
        <v>155</v>
      </c>
      <c r="F362" s="70"/>
      <c r="G362" s="126">
        <f>SUM(G363)</f>
        <v>126537.94</v>
      </c>
      <c r="H362" s="6"/>
    </row>
    <row r="363" spans="1:8" ht="60" customHeight="1" thickBot="1">
      <c r="A363" s="8">
        <v>358</v>
      </c>
      <c r="B363" s="8" t="s">
        <v>320</v>
      </c>
      <c r="C363" s="45">
        <v>901</v>
      </c>
      <c r="D363" s="13">
        <v>1006</v>
      </c>
      <c r="E363" s="13" t="s">
        <v>155</v>
      </c>
      <c r="F363" s="60">
        <v>200</v>
      </c>
      <c r="G363" s="126">
        <v>126537.94</v>
      </c>
      <c r="H363" s="6"/>
    </row>
    <row r="364" spans="1:8" ht="29.25" thickBot="1">
      <c r="A364" s="12">
        <v>359</v>
      </c>
      <c r="B364" s="8" t="s">
        <v>199</v>
      </c>
      <c r="C364" s="45">
        <v>901</v>
      </c>
      <c r="D364" s="13" t="s">
        <v>116</v>
      </c>
      <c r="E364" s="13" t="s">
        <v>156</v>
      </c>
      <c r="F364" s="60"/>
      <c r="G364" s="126">
        <f>SUM(G365)</f>
        <v>356938.09</v>
      </c>
      <c r="H364" s="6"/>
    </row>
    <row r="365" spans="1:8" ht="53.25" customHeight="1" thickBot="1">
      <c r="A365" s="8">
        <v>360</v>
      </c>
      <c r="B365" s="8" t="s">
        <v>320</v>
      </c>
      <c r="C365" s="45">
        <v>901</v>
      </c>
      <c r="D365" s="13" t="s">
        <v>116</v>
      </c>
      <c r="E365" s="13" t="s">
        <v>156</v>
      </c>
      <c r="F365" s="60">
        <v>200</v>
      </c>
      <c r="G365" s="126">
        <v>356938.09</v>
      </c>
      <c r="H365" s="6"/>
    </row>
    <row r="366" spans="1:8" ht="60" customHeight="1" thickBot="1">
      <c r="A366" s="12">
        <v>361</v>
      </c>
      <c r="B366" s="104" t="s">
        <v>476</v>
      </c>
      <c r="C366" s="45">
        <v>901</v>
      </c>
      <c r="D366" s="13" t="s">
        <v>116</v>
      </c>
      <c r="E366" s="13" t="s">
        <v>423</v>
      </c>
      <c r="F366" s="60"/>
      <c r="G366" s="126">
        <f>SUM(G367)</f>
        <v>228580</v>
      </c>
      <c r="H366" s="6"/>
    </row>
    <row r="367" spans="1:8" ht="48.75" customHeight="1" thickBot="1">
      <c r="A367" s="8">
        <v>362</v>
      </c>
      <c r="B367" s="8" t="s">
        <v>320</v>
      </c>
      <c r="C367" s="45">
        <v>901</v>
      </c>
      <c r="D367" s="13" t="s">
        <v>116</v>
      </c>
      <c r="E367" s="13" t="s">
        <v>423</v>
      </c>
      <c r="F367" s="60">
        <v>200</v>
      </c>
      <c r="G367" s="126">
        <v>228580</v>
      </c>
      <c r="H367" s="6"/>
    </row>
    <row r="368" spans="1:8" ht="72" thickBot="1">
      <c r="A368" s="12">
        <v>363</v>
      </c>
      <c r="B368" s="8" t="s">
        <v>32</v>
      </c>
      <c r="C368" s="45">
        <v>901</v>
      </c>
      <c r="D368" s="13" t="s">
        <v>116</v>
      </c>
      <c r="E368" s="13" t="s">
        <v>108</v>
      </c>
      <c r="F368" s="60"/>
      <c r="G368" s="125">
        <f>SUM(G369)</f>
        <v>50000</v>
      </c>
      <c r="H368" s="6"/>
    </row>
    <row r="369" spans="1:8" ht="44.25" customHeight="1" thickBot="1">
      <c r="A369" s="8">
        <v>364</v>
      </c>
      <c r="B369" s="8" t="s">
        <v>320</v>
      </c>
      <c r="C369" s="45">
        <v>901</v>
      </c>
      <c r="D369" s="13" t="s">
        <v>116</v>
      </c>
      <c r="E369" s="13" t="s">
        <v>108</v>
      </c>
      <c r="F369" s="60">
        <v>200</v>
      </c>
      <c r="G369" s="125">
        <v>50000</v>
      </c>
      <c r="H369" s="6"/>
    </row>
    <row r="370" spans="1:8" ht="46.5" customHeight="1" thickBot="1">
      <c r="A370" s="12">
        <v>365</v>
      </c>
      <c r="B370" s="104" t="s">
        <v>424</v>
      </c>
      <c r="C370" s="45">
        <v>901</v>
      </c>
      <c r="D370" s="13" t="s">
        <v>116</v>
      </c>
      <c r="E370" s="13" t="s">
        <v>425</v>
      </c>
      <c r="F370" s="60"/>
      <c r="G370" s="126">
        <f>SUM(G371)</f>
        <v>156000</v>
      </c>
      <c r="H370" s="6"/>
    </row>
    <row r="371" spans="1:8" ht="44.25" customHeight="1" thickBot="1">
      <c r="A371" s="8">
        <v>366</v>
      </c>
      <c r="B371" s="8" t="s">
        <v>320</v>
      </c>
      <c r="C371" s="45">
        <v>901</v>
      </c>
      <c r="D371" s="13" t="s">
        <v>116</v>
      </c>
      <c r="E371" s="13" t="s">
        <v>425</v>
      </c>
      <c r="F371" s="60">
        <v>200</v>
      </c>
      <c r="G371" s="126">
        <v>156000</v>
      </c>
      <c r="H371" s="6"/>
    </row>
    <row r="372" spans="1:8" ht="29.25" customHeight="1" thickBot="1">
      <c r="A372" s="12">
        <v>367</v>
      </c>
      <c r="B372" s="8" t="s">
        <v>75</v>
      </c>
      <c r="C372" s="57">
        <v>901</v>
      </c>
      <c r="D372" s="13" t="s">
        <v>116</v>
      </c>
      <c r="E372" s="13" t="s">
        <v>112</v>
      </c>
      <c r="F372" s="60"/>
      <c r="G372" s="125">
        <f>SUM(G373,G374)</f>
        <v>3190077.84</v>
      </c>
      <c r="H372" s="6"/>
    </row>
    <row r="373" spans="1:8" ht="89.25" customHeight="1" thickBot="1">
      <c r="A373" s="8">
        <v>368</v>
      </c>
      <c r="B373" s="8" t="s">
        <v>324</v>
      </c>
      <c r="C373" s="45">
        <v>901</v>
      </c>
      <c r="D373" s="13" t="s">
        <v>116</v>
      </c>
      <c r="E373" s="13" t="s">
        <v>112</v>
      </c>
      <c r="F373" s="60">
        <v>100</v>
      </c>
      <c r="G373" s="125">
        <v>2390077.84</v>
      </c>
      <c r="H373" s="6"/>
    </row>
    <row r="374" spans="1:8" ht="48" customHeight="1" thickBot="1">
      <c r="A374" s="12">
        <v>369</v>
      </c>
      <c r="B374" s="8" t="s">
        <v>320</v>
      </c>
      <c r="C374" s="45">
        <v>901</v>
      </c>
      <c r="D374" s="13" t="s">
        <v>116</v>
      </c>
      <c r="E374" s="13" t="s">
        <v>112</v>
      </c>
      <c r="F374" s="60">
        <v>200</v>
      </c>
      <c r="G374" s="125">
        <f>800*1000</f>
        <v>800000</v>
      </c>
      <c r="H374" s="6"/>
    </row>
    <row r="375" spans="1:8" ht="43.5" thickBot="1">
      <c r="A375" s="8">
        <v>370</v>
      </c>
      <c r="B375" s="8" t="s">
        <v>243</v>
      </c>
      <c r="C375" s="45">
        <v>901</v>
      </c>
      <c r="D375" s="13">
        <v>1006</v>
      </c>
      <c r="E375" s="13" t="s">
        <v>113</v>
      </c>
      <c r="F375" s="70"/>
      <c r="G375" s="125">
        <f>SUM(G376)</f>
        <v>80000</v>
      </c>
      <c r="H375" s="6"/>
    </row>
    <row r="376" spans="1:8" ht="47.25" customHeight="1" thickBot="1">
      <c r="A376" s="12">
        <v>371</v>
      </c>
      <c r="B376" s="8" t="s">
        <v>34</v>
      </c>
      <c r="C376" s="45">
        <v>901</v>
      </c>
      <c r="D376" s="13">
        <v>1006</v>
      </c>
      <c r="E376" s="13" t="s">
        <v>204</v>
      </c>
      <c r="F376" s="60"/>
      <c r="G376" s="125">
        <f>SUM(G377)</f>
        <v>80000</v>
      </c>
      <c r="H376" s="6"/>
    </row>
    <row r="377" spans="1:8" ht="54" customHeight="1" thickBot="1">
      <c r="A377" s="8">
        <v>372</v>
      </c>
      <c r="B377" s="8" t="s">
        <v>320</v>
      </c>
      <c r="C377" s="45">
        <v>901</v>
      </c>
      <c r="D377" s="13">
        <v>1006</v>
      </c>
      <c r="E377" s="13" t="s">
        <v>204</v>
      </c>
      <c r="F377" s="60">
        <v>200</v>
      </c>
      <c r="G377" s="125">
        <f>80*1000</f>
        <v>80000</v>
      </c>
      <c r="H377" s="6"/>
    </row>
    <row r="378" spans="1:8" ht="57.75" customHeight="1" thickBot="1">
      <c r="A378" s="12">
        <v>373</v>
      </c>
      <c r="B378" s="8" t="s">
        <v>244</v>
      </c>
      <c r="C378" s="45">
        <v>901</v>
      </c>
      <c r="D378" s="13">
        <v>1006</v>
      </c>
      <c r="E378" s="13" t="s">
        <v>114</v>
      </c>
      <c r="F378" s="70"/>
      <c r="G378" s="125">
        <f>SUM(G379)</f>
        <v>10000</v>
      </c>
      <c r="H378" s="6"/>
    </row>
    <row r="379" spans="1:8" ht="57.75" thickBot="1">
      <c r="A379" s="8">
        <v>374</v>
      </c>
      <c r="B379" s="8" t="s">
        <v>306</v>
      </c>
      <c r="C379" s="45">
        <v>901</v>
      </c>
      <c r="D379" s="13" t="s">
        <v>116</v>
      </c>
      <c r="E379" s="13" t="s">
        <v>205</v>
      </c>
      <c r="F379" s="60"/>
      <c r="G379" s="125">
        <f>SUM(G380)</f>
        <v>10000</v>
      </c>
      <c r="H379" s="6"/>
    </row>
    <row r="380" spans="1:8" ht="47.25" customHeight="1" thickBot="1">
      <c r="A380" s="12">
        <v>375</v>
      </c>
      <c r="B380" s="8" t="s">
        <v>320</v>
      </c>
      <c r="C380" s="45">
        <v>901</v>
      </c>
      <c r="D380" s="13">
        <v>1006</v>
      </c>
      <c r="E380" s="13" t="s">
        <v>205</v>
      </c>
      <c r="F380" s="60">
        <v>200</v>
      </c>
      <c r="G380" s="125">
        <f>10*1000</f>
        <v>10000</v>
      </c>
      <c r="H380" s="6"/>
    </row>
    <row r="381" spans="1:8" ht="43.5" thickBot="1">
      <c r="A381" s="8">
        <v>376</v>
      </c>
      <c r="B381" s="8" t="s">
        <v>245</v>
      </c>
      <c r="C381" s="45">
        <v>901</v>
      </c>
      <c r="D381" s="13">
        <v>1006</v>
      </c>
      <c r="E381" s="13" t="s">
        <v>115</v>
      </c>
      <c r="F381" s="70"/>
      <c r="G381" s="125">
        <f>SUM(G382)</f>
        <v>20000</v>
      </c>
      <c r="H381" s="6"/>
    </row>
    <row r="382" spans="1:8" ht="43.5" thickBot="1">
      <c r="A382" s="12">
        <v>377</v>
      </c>
      <c r="B382" s="8" t="s">
        <v>35</v>
      </c>
      <c r="C382" s="45">
        <v>901</v>
      </c>
      <c r="D382" s="13">
        <v>1006</v>
      </c>
      <c r="E382" s="13" t="s">
        <v>307</v>
      </c>
      <c r="F382" s="60"/>
      <c r="G382" s="125">
        <f>SUM(G383)</f>
        <v>20000</v>
      </c>
      <c r="H382" s="6"/>
    </row>
    <row r="383" spans="1:8" ht="45" customHeight="1" thickBot="1">
      <c r="A383" s="8">
        <v>378</v>
      </c>
      <c r="B383" s="8" t="s">
        <v>320</v>
      </c>
      <c r="C383" s="45">
        <v>901</v>
      </c>
      <c r="D383" s="13">
        <v>1006</v>
      </c>
      <c r="E383" s="13" t="s">
        <v>307</v>
      </c>
      <c r="F383" s="60">
        <v>200</v>
      </c>
      <c r="G383" s="125">
        <f>20*1000</f>
        <v>20000</v>
      </c>
      <c r="H383" s="6"/>
    </row>
    <row r="384" spans="1:8" ht="15.75" thickBot="1">
      <c r="A384" s="12">
        <v>379</v>
      </c>
      <c r="B384" s="8" t="s">
        <v>484</v>
      </c>
      <c r="C384" s="45">
        <v>901</v>
      </c>
      <c r="D384" s="13" t="s">
        <v>152</v>
      </c>
      <c r="E384" s="13"/>
      <c r="F384" s="60"/>
      <c r="G384" s="125">
        <f>SUM(G385)</f>
        <v>10653658</v>
      </c>
      <c r="H384" s="6"/>
    </row>
    <row r="385" spans="1:8" ht="15.75" thickBot="1">
      <c r="A385" s="8">
        <v>380</v>
      </c>
      <c r="B385" s="8" t="s">
        <v>151</v>
      </c>
      <c r="C385" s="45">
        <v>901</v>
      </c>
      <c r="D385" s="13" t="s">
        <v>153</v>
      </c>
      <c r="E385" s="13"/>
      <c r="F385" s="60"/>
      <c r="G385" s="125">
        <f>SUM(G386,G409)</f>
        <v>10653658</v>
      </c>
      <c r="H385" s="6"/>
    </row>
    <row r="386" spans="1:8" ht="53.25" customHeight="1" thickBot="1">
      <c r="A386" s="12">
        <v>381</v>
      </c>
      <c r="B386" s="8" t="s">
        <v>230</v>
      </c>
      <c r="C386" s="45">
        <v>901</v>
      </c>
      <c r="D386" s="13" t="s">
        <v>153</v>
      </c>
      <c r="E386" s="13" t="s">
        <v>82</v>
      </c>
      <c r="F386" s="70"/>
      <c r="G386" s="125">
        <f>SUM(G387,G406)</f>
        <v>10280658</v>
      </c>
      <c r="H386" s="6"/>
    </row>
    <row r="387" spans="1:8" ht="57.75" thickBot="1">
      <c r="A387" s="8">
        <v>382</v>
      </c>
      <c r="B387" s="8" t="s">
        <v>241</v>
      </c>
      <c r="C387" s="45">
        <v>901</v>
      </c>
      <c r="D387" s="13" t="s">
        <v>153</v>
      </c>
      <c r="E387" s="13" t="s">
        <v>106</v>
      </c>
      <c r="F387" s="70"/>
      <c r="G387" s="125">
        <f>G388+G391+G394+G396+G398+G400+G402+G404</f>
        <v>1798858</v>
      </c>
      <c r="H387" s="6"/>
    </row>
    <row r="388" spans="1:8" ht="57.75" thickBot="1">
      <c r="A388" s="12">
        <v>383</v>
      </c>
      <c r="B388" s="8" t="s">
        <v>200</v>
      </c>
      <c r="C388" s="45">
        <v>901</v>
      </c>
      <c r="D388" s="13" t="s">
        <v>153</v>
      </c>
      <c r="E388" s="13" t="s">
        <v>157</v>
      </c>
      <c r="F388" s="70"/>
      <c r="G388" s="125">
        <f>SUM(G389,G390)</f>
        <v>723035.32</v>
      </c>
      <c r="H388" s="6"/>
    </row>
    <row r="389" spans="1:8" ht="90.75" customHeight="1" thickBot="1">
      <c r="A389" s="8">
        <v>384</v>
      </c>
      <c r="B389" s="8" t="s">
        <v>324</v>
      </c>
      <c r="C389" s="45">
        <v>901</v>
      </c>
      <c r="D389" s="13" t="s">
        <v>153</v>
      </c>
      <c r="E389" s="13" t="s">
        <v>157</v>
      </c>
      <c r="F389" s="60">
        <v>100</v>
      </c>
      <c r="G389" s="125">
        <v>63600</v>
      </c>
      <c r="H389" s="6"/>
    </row>
    <row r="390" spans="1:8" ht="44.25" customHeight="1" thickBot="1">
      <c r="A390" s="12">
        <v>385</v>
      </c>
      <c r="B390" s="8" t="s">
        <v>320</v>
      </c>
      <c r="C390" s="45">
        <v>901</v>
      </c>
      <c r="D390" s="13" t="s">
        <v>153</v>
      </c>
      <c r="E390" s="13" t="s">
        <v>157</v>
      </c>
      <c r="F390" s="60">
        <v>200</v>
      </c>
      <c r="G390" s="125">
        <v>659435.31999999995</v>
      </c>
      <c r="H390" s="6"/>
    </row>
    <row r="391" spans="1:8" ht="29.25" thickBot="1">
      <c r="A391" s="8">
        <v>386</v>
      </c>
      <c r="B391" s="8" t="s">
        <v>303</v>
      </c>
      <c r="C391" s="45">
        <v>901</v>
      </c>
      <c r="D391" s="13" t="s">
        <v>153</v>
      </c>
      <c r="E391" s="13" t="s">
        <v>158</v>
      </c>
      <c r="F391" s="60"/>
      <c r="G391" s="125">
        <f>SUM(G392,G393)</f>
        <v>201416.16</v>
      </c>
      <c r="H391" s="6"/>
    </row>
    <row r="392" spans="1:8" ht="92.25" customHeight="1" thickBot="1">
      <c r="A392" s="12">
        <v>387</v>
      </c>
      <c r="B392" s="8" t="s">
        <v>324</v>
      </c>
      <c r="C392" s="57">
        <v>901</v>
      </c>
      <c r="D392" s="13" t="s">
        <v>153</v>
      </c>
      <c r="E392" s="13" t="s">
        <v>158</v>
      </c>
      <c r="F392" s="60">
        <v>100</v>
      </c>
      <c r="G392" s="125">
        <v>68400</v>
      </c>
      <c r="H392" s="6"/>
    </row>
    <row r="393" spans="1:8" ht="56.25" customHeight="1" thickBot="1">
      <c r="A393" s="8">
        <v>388</v>
      </c>
      <c r="B393" s="8" t="s">
        <v>320</v>
      </c>
      <c r="C393" s="45">
        <v>901</v>
      </c>
      <c r="D393" s="13" t="s">
        <v>153</v>
      </c>
      <c r="E393" s="13" t="s">
        <v>158</v>
      </c>
      <c r="F393" s="60">
        <v>200</v>
      </c>
      <c r="G393" s="125">
        <v>133016.16</v>
      </c>
      <c r="H393" s="6"/>
    </row>
    <row r="394" spans="1:8" ht="57.75" thickBot="1">
      <c r="A394" s="12">
        <v>389</v>
      </c>
      <c r="B394" s="8" t="s">
        <v>315</v>
      </c>
      <c r="C394" s="45">
        <v>901</v>
      </c>
      <c r="D394" s="13" t="s">
        <v>153</v>
      </c>
      <c r="E394" s="13" t="s">
        <v>206</v>
      </c>
      <c r="F394" s="60"/>
      <c r="G394" s="125">
        <f>SUM(G395)</f>
        <v>146100</v>
      </c>
      <c r="H394" s="6"/>
    </row>
    <row r="395" spans="1:8" ht="46.5" customHeight="1" thickBot="1">
      <c r="A395" s="8">
        <v>390</v>
      </c>
      <c r="B395" s="8" t="s">
        <v>320</v>
      </c>
      <c r="C395" s="45">
        <v>901</v>
      </c>
      <c r="D395" s="13" t="s">
        <v>153</v>
      </c>
      <c r="E395" s="13" t="s">
        <v>206</v>
      </c>
      <c r="F395" s="60">
        <v>200</v>
      </c>
      <c r="G395" s="125">
        <v>146100</v>
      </c>
      <c r="H395" s="6"/>
    </row>
    <row r="396" spans="1:8" ht="44.25" customHeight="1" thickBot="1">
      <c r="A396" s="12">
        <v>391</v>
      </c>
      <c r="B396" s="30" t="s">
        <v>354</v>
      </c>
      <c r="C396" s="45">
        <v>901</v>
      </c>
      <c r="D396" s="13" t="s">
        <v>153</v>
      </c>
      <c r="E396" s="13" t="s">
        <v>462</v>
      </c>
      <c r="F396" s="60"/>
      <c r="G396" s="125">
        <f>SUM(G397)</f>
        <v>6672</v>
      </c>
      <c r="H396" s="6"/>
    </row>
    <row r="397" spans="1:8" ht="34.5" customHeight="1" thickBot="1">
      <c r="A397" s="8">
        <v>392</v>
      </c>
      <c r="B397" s="8" t="s">
        <v>320</v>
      </c>
      <c r="C397" s="45">
        <v>901</v>
      </c>
      <c r="D397" s="13" t="s">
        <v>153</v>
      </c>
      <c r="E397" s="13" t="s">
        <v>462</v>
      </c>
      <c r="F397" s="60">
        <v>200</v>
      </c>
      <c r="G397" s="125">
        <v>6672</v>
      </c>
      <c r="H397" s="6"/>
    </row>
    <row r="398" spans="1:8" ht="34.5" customHeight="1" thickBot="1">
      <c r="A398" s="12">
        <v>393</v>
      </c>
      <c r="B398" s="30" t="s">
        <v>354</v>
      </c>
      <c r="C398" s="45">
        <v>901</v>
      </c>
      <c r="D398" s="13" t="s">
        <v>153</v>
      </c>
      <c r="E398" s="117" t="s">
        <v>443</v>
      </c>
      <c r="F398" s="60"/>
      <c r="G398" s="125">
        <f>SUM(G399)</f>
        <v>172100</v>
      </c>
      <c r="H398" s="6"/>
    </row>
    <row r="399" spans="1:8" ht="34.5" customHeight="1" thickBot="1">
      <c r="A399" s="8">
        <v>394</v>
      </c>
      <c r="B399" s="8" t="s">
        <v>320</v>
      </c>
      <c r="C399" s="45">
        <v>901</v>
      </c>
      <c r="D399" s="13" t="s">
        <v>153</v>
      </c>
      <c r="E399" s="118" t="s">
        <v>443</v>
      </c>
      <c r="F399" s="60">
        <v>200</v>
      </c>
      <c r="G399" s="125">
        <f>172.1*1000</f>
        <v>172100</v>
      </c>
      <c r="H399" s="6"/>
    </row>
    <row r="400" spans="1:8" ht="63.75" customHeight="1" thickBot="1">
      <c r="A400" s="12">
        <v>395</v>
      </c>
      <c r="B400" s="30" t="s">
        <v>353</v>
      </c>
      <c r="C400" s="45">
        <v>901</v>
      </c>
      <c r="D400" s="13" t="s">
        <v>153</v>
      </c>
      <c r="E400" s="13" t="s">
        <v>442</v>
      </c>
      <c r="F400" s="60"/>
      <c r="G400" s="125">
        <f>SUM(G401)</f>
        <v>120900</v>
      </c>
      <c r="H400" s="6"/>
    </row>
    <row r="401" spans="1:8" ht="47.25" customHeight="1" thickBot="1">
      <c r="A401" s="8">
        <v>396</v>
      </c>
      <c r="B401" s="8" t="s">
        <v>320</v>
      </c>
      <c r="C401" s="45">
        <v>901</v>
      </c>
      <c r="D401" s="13" t="s">
        <v>153</v>
      </c>
      <c r="E401" s="13" t="s">
        <v>442</v>
      </c>
      <c r="F401" s="60">
        <v>200</v>
      </c>
      <c r="G401" s="125">
        <f>120.9*1000</f>
        <v>120900</v>
      </c>
      <c r="H401" s="6"/>
    </row>
    <row r="402" spans="1:8" ht="47.25" customHeight="1" thickBot="1">
      <c r="A402" s="12">
        <v>397</v>
      </c>
      <c r="B402" s="30" t="s">
        <v>354</v>
      </c>
      <c r="C402" s="45">
        <v>901</v>
      </c>
      <c r="D402" s="13" t="s">
        <v>153</v>
      </c>
      <c r="E402" s="117" t="s">
        <v>379</v>
      </c>
      <c r="F402" s="60"/>
      <c r="G402" s="125">
        <f>SUM(G403)</f>
        <v>376834.52</v>
      </c>
      <c r="H402" s="6"/>
    </row>
    <row r="403" spans="1:8" ht="47.25" customHeight="1" thickBot="1">
      <c r="A403" s="8">
        <v>398</v>
      </c>
      <c r="B403" s="8" t="s">
        <v>320</v>
      </c>
      <c r="C403" s="45">
        <v>901</v>
      </c>
      <c r="D403" s="13" t="s">
        <v>153</v>
      </c>
      <c r="E403" s="118" t="s">
        <v>379</v>
      </c>
      <c r="F403" s="60">
        <v>200</v>
      </c>
      <c r="G403" s="125">
        <v>376834.52</v>
      </c>
      <c r="H403" s="6"/>
    </row>
    <row r="404" spans="1:8" ht="64.5" customHeight="1" thickBot="1">
      <c r="A404" s="12">
        <v>399</v>
      </c>
      <c r="B404" s="30" t="s">
        <v>353</v>
      </c>
      <c r="C404" s="45">
        <v>901</v>
      </c>
      <c r="D404" s="13" t="s">
        <v>153</v>
      </c>
      <c r="E404" s="117" t="s">
        <v>322</v>
      </c>
      <c r="F404" s="60"/>
      <c r="G404" s="125">
        <f>SUM(G405)</f>
        <v>51800</v>
      </c>
      <c r="H404" s="6"/>
    </row>
    <row r="405" spans="1:8" ht="44.25" customHeight="1" thickBot="1">
      <c r="A405" s="8">
        <v>400</v>
      </c>
      <c r="B405" s="8" t="s">
        <v>320</v>
      </c>
      <c r="C405" s="45">
        <v>901</v>
      </c>
      <c r="D405" s="13" t="s">
        <v>153</v>
      </c>
      <c r="E405" s="118" t="s">
        <v>322</v>
      </c>
      <c r="F405" s="60">
        <v>200</v>
      </c>
      <c r="G405" s="125">
        <f>51.8*1000</f>
        <v>51800</v>
      </c>
      <c r="H405" s="6"/>
    </row>
    <row r="406" spans="1:8" ht="57.75" thickBot="1">
      <c r="A406" s="12">
        <v>401</v>
      </c>
      <c r="B406" s="8" t="s">
        <v>240</v>
      </c>
      <c r="C406" s="45">
        <v>901</v>
      </c>
      <c r="D406" s="13" t="s">
        <v>153</v>
      </c>
      <c r="E406" s="13" t="s">
        <v>105</v>
      </c>
      <c r="F406" s="60"/>
      <c r="G406" s="125">
        <f>SUM(G407)</f>
        <v>8481800</v>
      </c>
      <c r="H406" s="6"/>
    </row>
    <row r="407" spans="1:8" s="78" customFormat="1" ht="29.25" thickBot="1">
      <c r="A407" s="8">
        <v>402</v>
      </c>
      <c r="B407" s="44" t="s">
        <v>296</v>
      </c>
      <c r="C407" s="38">
        <v>901</v>
      </c>
      <c r="D407" s="13" t="s">
        <v>153</v>
      </c>
      <c r="E407" s="13" t="s">
        <v>297</v>
      </c>
      <c r="F407" s="60"/>
      <c r="G407" s="125">
        <f>SUM(G408)</f>
        <v>8481800</v>
      </c>
      <c r="H407" s="77"/>
    </row>
    <row r="408" spans="1:8" s="78" customFormat="1" ht="43.5" thickBot="1">
      <c r="A408" s="12">
        <v>403</v>
      </c>
      <c r="B408" s="8" t="s">
        <v>325</v>
      </c>
      <c r="C408" s="38">
        <v>901</v>
      </c>
      <c r="D408" s="13" t="s">
        <v>153</v>
      </c>
      <c r="E408" s="13" t="s">
        <v>297</v>
      </c>
      <c r="F408" s="60">
        <v>600</v>
      </c>
      <c r="G408" s="125">
        <f>8481.8*1000</f>
        <v>8481800</v>
      </c>
      <c r="H408" s="77"/>
    </row>
    <row r="409" spans="1:8" s="78" customFormat="1" ht="22.5" customHeight="1" thickBot="1">
      <c r="A409" s="8">
        <v>404</v>
      </c>
      <c r="B409" s="8" t="s">
        <v>301</v>
      </c>
      <c r="C409" s="38">
        <v>901</v>
      </c>
      <c r="D409" s="13" t="s">
        <v>153</v>
      </c>
      <c r="E409" s="13" t="s">
        <v>76</v>
      </c>
      <c r="F409" s="60"/>
      <c r="G409" s="126">
        <f>SUM(G410,G412)</f>
        <v>373000</v>
      </c>
      <c r="H409" s="77"/>
    </row>
    <row r="410" spans="1:8" s="78" customFormat="1" ht="43.5" thickBot="1">
      <c r="A410" s="12">
        <v>405</v>
      </c>
      <c r="B410" s="106" t="s">
        <v>501</v>
      </c>
      <c r="C410" s="38">
        <v>901</v>
      </c>
      <c r="D410" s="13" t="s">
        <v>153</v>
      </c>
      <c r="E410" s="13" t="s">
        <v>426</v>
      </c>
      <c r="F410" s="60"/>
      <c r="G410" s="126">
        <f>SUM(G411)</f>
        <v>283000</v>
      </c>
      <c r="H410" s="77"/>
    </row>
    <row r="411" spans="1:8" s="78" customFormat="1" ht="47.25" customHeight="1" thickBot="1">
      <c r="A411" s="8">
        <v>406</v>
      </c>
      <c r="B411" s="8" t="s">
        <v>320</v>
      </c>
      <c r="C411" s="38">
        <v>901</v>
      </c>
      <c r="D411" s="13" t="s">
        <v>153</v>
      </c>
      <c r="E411" s="13" t="s">
        <v>426</v>
      </c>
      <c r="F411" s="60">
        <v>200</v>
      </c>
      <c r="G411" s="126">
        <f>283*1000</f>
        <v>283000</v>
      </c>
      <c r="H411" s="77"/>
    </row>
    <row r="412" spans="1:8" s="78" customFormat="1" ht="106.5" customHeight="1" thickBot="1">
      <c r="A412" s="12">
        <v>407</v>
      </c>
      <c r="B412" s="10" t="s">
        <v>477</v>
      </c>
      <c r="C412" s="38">
        <v>901</v>
      </c>
      <c r="D412" s="13" t="s">
        <v>153</v>
      </c>
      <c r="E412" s="13" t="s">
        <v>468</v>
      </c>
      <c r="F412" s="60"/>
      <c r="G412" s="126">
        <f>SUM(G413)</f>
        <v>90000</v>
      </c>
      <c r="H412" s="77"/>
    </row>
    <row r="413" spans="1:8" s="78" customFormat="1" ht="32.25" customHeight="1" thickBot="1">
      <c r="A413" s="8">
        <v>408</v>
      </c>
      <c r="B413" s="8" t="s">
        <v>320</v>
      </c>
      <c r="C413" s="38">
        <v>901</v>
      </c>
      <c r="D413" s="13" t="s">
        <v>153</v>
      </c>
      <c r="E413" s="13" t="s">
        <v>468</v>
      </c>
      <c r="F413" s="60">
        <v>200</v>
      </c>
      <c r="G413" s="126">
        <v>90000</v>
      </c>
      <c r="H413" s="77"/>
    </row>
    <row r="414" spans="1:8" ht="29.25" thickBot="1">
      <c r="A414" s="12">
        <v>409</v>
      </c>
      <c r="B414" s="8" t="s">
        <v>483</v>
      </c>
      <c r="C414" s="45">
        <v>901</v>
      </c>
      <c r="D414" s="13" t="s">
        <v>207</v>
      </c>
      <c r="E414" s="13"/>
      <c r="F414" s="60"/>
      <c r="G414" s="125">
        <f>SUM(G415)</f>
        <v>799999.41</v>
      </c>
      <c r="H414" s="6"/>
    </row>
    <row r="415" spans="1:8" ht="15.75" thickBot="1">
      <c r="A415" s="8">
        <v>410</v>
      </c>
      <c r="B415" s="8" t="s">
        <v>15</v>
      </c>
      <c r="C415" s="45">
        <v>901</v>
      </c>
      <c r="D415" s="13" t="s">
        <v>208</v>
      </c>
      <c r="E415" s="13"/>
      <c r="F415" s="60"/>
      <c r="G415" s="125">
        <f>SUM(G416)</f>
        <v>799999.41</v>
      </c>
      <c r="H415" s="6"/>
    </row>
    <row r="416" spans="1:8" ht="43.5" thickBot="1">
      <c r="A416" s="12">
        <v>411</v>
      </c>
      <c r="B416" s="8" t="s">
        <v>230</v>
      </c>
      <c r="C416" s="45">
        <v>901</v>
      </c>
      <c r="D416" s="13">
        <v>1202</v>
      </c>
      <c r="E416" s="13" t="s">
        <v>82</v>
      </c>
      <c r="F416" s="70"/>
      <c r="G416" s="125">
        <f>SUM(G417)</f>
        <v>799999.41</v>
      </c>
      <c r="H416" s="6"/>
    </row>
    <row r="417" spans="1:8" ht="45" customHeight="1" thickBot="1">
      <c r="A417" s="8">
        <v>412</v>
      </c>
      <c r="B417" s="8" t="s">
        <v>236</v>
      </c>
      <c r="C417" s="45">
        <v>901</v>
      </c>
      <c r="D417" s="13">
        <v>1202</v>
      </c>
      <c r="E417" s="13" t="s">
        <v>100</v>
      </c>
      <c r="F417" s="60"/>
      <c r="G417" s="125">
        <f>SUM(G418)</f>
        <v>799999.41</v>
      </c>
      <c r="H417" s="6"/>
    </row>
    <row r="418" spans="1:8" ht="57.75" thickBot="1">
      <c r="A418" s="12">
        <v>413</v>
      </c>
      <c r="B418" s="44" t="s">
        <v>268</v>
      </c>
      <c r="C418" s="45">
        <v>901</v>
      </c>
      <c r="D418" s="13" t="s">
        <v>208</v>
      </c>
      <c r="E418" s="13" t="s">
        <v>312</v>
      </c>
      <c r="F418" s="60"/>
      <c r="G418" s="125">
        <f>SUM(G419)</f>
        <v>799999.41</v>
      </c>
      <c r="H418" s="6"/>
    </row>
    <row r="419" spans="1:8" ht="51" customHeight="1" thickBot="1">
      <c r="A419" s="8">
        <v>414</v>
      </c>
      <c r="B419" s="8" t="s">
        <v>320</v>
      </c>
      <c r="C419" s="45">
        <v>901</v>
      </c>
      <c r="D419" s="13">
        <v>1202</v>
      </c>
      <c r="E419" s="13" t="s">
        <v>312</v>
      </c>
      <c r="F419" s="71">
        <v>200</v>
      </c>
      <c r="G419" s="125">
        <v>799999.41</v>
      </c>
      <c r="H419" s="6"/>
    </row>
    <row r="420" spans="1:8" ht="29.25" thickBot="1">
      <c r="A420" s="12">
        <v>415</v>
      </c>
      <c r="B420" s="56" t="s">
        <v>209</v>
      </c>
      <c r="C420" s="52">
        <v>906</v>
      </c>
      <c r="D420" s="51"/>
      <c r="E420" s="51"/>
      <c r="F420" s="52"/>
      <c r="G420" s="135">
        <f>SUM(G421,G505)</f>
        <v>502656442.51999998</v>
      </c>
      <c r="H420" s="6"/>
    </row>
    <row r="421" spans="1:8" ht="15.75" thickBot="1">
      <c r="A421" s="8">
        <v>416</v>
      </c>
      <c r="B421" s="36" t="s">
        <v>482</v>
      </c>
      <c r="C421" s="45">
        <v>906</v>
      </c>
      <c r="D421" s="49" t="s">
        <v>60</v>
      </c>
      <c r="E421" s="49"/>
      <c r="F421" s="45"/>
      <c r="G421" s="134">
        <f>G422+G446+G471+G480+G489</f>
        <v>501025108.71999997</v>
      </c>
      <c r="H421" s="6"/>
    </row>
    <row r="422" spans="1:8" ht="15.75" thickBot="1">
      <c r="A422" s="12">
        <v>417</v>
      </c>
      <c r="B422" s="8" t="s">
        <v>10</v>
      </c>
      <c r="C422" s="45">
        <v>906</v>
      </c>
      <c r="D422" s="49" t="s">
        <v>61</v>
      </c>
      <c r="E422" s="49"/>
      <c r="F422" s="45"/>
      <c r="G422" s="125">
        <f>SUM(G423)</f>
        <v>156688600.47</v>
      </c>
      <c r="H422" s="6"/>
    </row>
    <row r="423" spans="1:8" ht="43.5" thickBot="1">
      <c r="A423" s="8">
        <v>418</v>
      </c>
      <c r="B423" s="8" t="s">
        <v>246</v>
      </c>
      <c r="C423" s="45">
        <v>906</v>
      </c>
      <c r="D423" s="13" t="s">
        <v>61</v>
      </c>
      <c r="E423" s="13" t="s">
        <v>119</v>
      </c>
      <c r="F423" s="70"/>
      <c r="G423" s="125">
        <f>SUM(G424,G437)</f>
        <v>156688600.47</v>
      </c>
      <c r="H423" s="6"/>
    </row>
    <row r="424" spans="1:8" ht="43.5" thickBot="1">
      <c r="A424" s="12">
        <v>419</v>
      </c>
      <c r="B424" s="8" t="s">
        <v>258</v>
      </c>
      <c r="C424" s="45">
        <v>906</v>
      </c>
      <c r="D424" s="13" t="s">
        <v>61</v>
      </c>
      <c r="E424" s="13" t="s">
        <v>120</v>
      </c>
      <c r="F424" s="60"/>
      <c r="G424" s="125">
        <f>SUM(G425,G427,G429,G431,G433,G435,)</f>
        <v>149183197</v>
      </c>
      <c r="H424" s="6"/>
    </row>
    <row r="425" spans="1:8" ht="75" customHeight="1" thickBot="1">
      <c r="A425" s="8">
        <v>420</v>
      </c>
      <c r="B425" s="30" t="s">
        <v>210</v>
      </c>
      <c r="C425" s="45">
        <v>906</v>
      </c>
      <c r="D425" s="13" t="s">
        <v>61</v>
      </c>
      <c r="E425" s="13" t="s">
        <v>211</v>
      </c>
      <c r="F425" s="70"/>
      <c r="G425" s="125">
        <f>SUM(G426)</f>
        <v>62833497</v>
      </c>
      <c r="H425" s="6"/>
    </row>
    <row r="426" spans="1:8" ht="43.5" thickBot="1">
      <c r="A426" s="12">
        <v>421</v>
      </c>
      <c r="B426" s="8" t="s">
        <v>325</v>
      </c>
      <c r="C426" s="45">
        <v>906</v>
      </c>
      <c r="D426" s="13" t="s">
        <v>61</v>
      </c>
      <c r="E426" s="13" t="s">
        <v>211</v>
      </c>
      <c r="F426" s="60">
        <v>600</v>
      </c>
      <c r="G426" s="125">
        <v>62833497</v>
      </c>
      <c r="H426" s="6"/>
    </row>
    <row r="427" spans="1:8" ht="86.25" thickBot="1">
      <c r="A427" s="8">
        <v>422</v>
      </c>
      <c r="B427" s="33" t="s">
        <v>503</v>
      </c>
      <c r="C427" s="57">
        <v>906</v>
      </c>
      <c r="D427" s="13" t="s">
        <v>61</v>
      </c>
      <c r="E427" s="13" t="s">
        <v>212</v>
      </c>
      <c r="F427" s="60"/>
      <c r="G427" s="125">
        <f>SUM(G428)</f>
        <v>720000</v>
      </c>
      <c r="H427" s="6"/>
    </row>
    <row r="428" spans="1:8" ht="43.5" thickBot="1">
      <c r="A428" s="12">
        <v>423</v>
      </c>
      <c r="B428" s="8" t="s">
        <v>325</v>
      </c>
      <c r="C428" s="45">
        <v>906</v>
      </c>
      <c r="D428" s="13" t="s">
        <v>61</v>
      </c>
      <c r="E428" s="13" t="s">
        <v>212</v>
      </c>
      <c r="F428" s="60">
        <v>600</v>
      </c>
      <c r="G428" s="125">
        <f>720*1000</f>
        <v>720000</v>
      </c>
      <c r="H428" s="6"/>
    </row>
    <row r="429" spans="1:8" ht="133.5" customHeight="1" thickBot="1">
      <c r="A429" s="8">
        <v>424</v>
      </c>
      <c r="B429" s="8" t="s">
        <v>117</v>
      </c>
      <c r="C429" s="45">
        <v>906</v>
      </c>
      <c r="D429" s="13" t="s">
        <v>61</v>
      </c>
      <c r="E429" s="13" t="s">
        <v>121</v>
      </c>
      <c r="F429" s="60"/>
      <c r="G429" s="130">
        <f>SUM(G430)</f>
        <v>21867600</v>
      </c>
      <c r="H429" s="6"/>
    </row>
    <row r="430" spans="1:8" ht="43.5" thickBot="1">
      <c r="A430" s="12">
        <v>425</v>
      </c>
      <c r="B430" s="8" t="s">
        <v>325</v>
      </c>
      <c r="C430" s="45">
        <v>906</v>
      </c>
      <c r="D430" s="13" t="s">
        <v>61</v>
      </c>
      <c r="E430" s="13" t="s">
        <v>121</v>
      </c>
      <c r="F430" s="60">
        <v>600</v>
      </c>
      <c r="G430" s="130">
        <v>21867600</v>
      </c>
      <c r="H430" s="6"/>
    </row>
    <row r="431" spans="1:8" ht="115.5" thickBot="1">
      <c r="A431" s="8">
        <v>426</v>
      </c>
      <c r="B431" s="27" t="s">
        <v>380</v>
      </c>
      <c r="C431" s="45">
        <v>906</v>
      </c>
      <c r="D431" s="13" t="s">
        <v>61</v>
      </c>
      <c r="E431" s="13" t="s">
        <v>381</v>
      </c>
      <c r="F431" s="60"/>
      <c r="G431" s="131">
        <f>SUM(G432)</f>
        <v>52842600</v>
      </c>
      <c r="H431" s="6"/>
    </row>
    <row r="432" spans="1:8" ht="43.5" thickBot="1">
      <c r="A432" s="12">
        <v>427</v>
      </c>
      <c r="B432" s="8" t="s">
        <v>325</v>
      </c>
      <c r="C432" s="45">
        <v>906</v>
      </c>
      <c r="D432" s="13" t="s">
        <v>61</v>
      </c>
      <c r="E432" s="13" t="s">
        <v>381</v>
      </c>
      <c r="F432" s="60">
        <v>600</v>
      </c>
      <c r="G432" s="131">
        <v>52842600</v>
      </c>
      <c r="H432" s="6"/>
    </row>
    <row r="433" spans="1:8" ht="157.5" customHeight="1" thickBot="1">
      <c r="A433" s="8">
        <v>428</v>
      </c>
      <c r="B433" s="8" t="s">
        <v>316</v>
      </c>
      <c r="C433" s="45">
        <v>906</v>
      </c>
      <c r="D433" s="13" t="s">
        <v>61</v>
      </c>
      <c r="E433" s="13" t="s">
        <v>122</v>
      </c>
      <c r="F433" s="60"/>
      <c r="G433" s="125">
        <f>SUM(G434)</f>
        <v>1217000</v>
      </c>
      <c r="H433" s="6"/>
    </row>
    <row r="434" spans="1:8" ht="43.5" thickBot="1">
      <c r="A434" s="12">
        <v>429</v>
      </c>
      <c r="B434" s="8" t="s">
        <v>325</v>
      </c>
      <c r="C434" s="45">
        <v>906</v>
      </c>
      <c r="D434" s="13" t="s">
        <v>61</v>
      </c>
      <c r="E434" s="13" t="s">
        <v>122</v>
      </c>
      <c r="F434" s="60">
        <v>600</v>
      </c>
      <c r="G434" s="125">
        <f>1217*1000</f>
        <v>1217000</v>
      </c>
      <c r="H434" s="6"/>
    </row>
    <row r="435" spans="1:8" ht="32.25" customHeight="1" thickBot="1">
      <c r="A435" s="8">
        <v>430</v>
      </c>
      <c r="B435" s="8" t="s">
        <v>118</v>
      </c>
      <c r="C435" s="45">
        <v>906</v>
      </c>
      <c r="D435" s="13" t="s">
        <v>61</v>
      </c>
      <c r="E435" s="13" t="s">
        <v>213</v>
      </c>
      <c r="F435" s="60"/>
      <c r="G435" s="125">
        <f>SUM(G436)</f>
        <v>9702500</v>
      </c>
      <c r="H435" s="6"/>
    </row>
    <row r="436" spans="1:8" ht="43.5" thickBot="1">
      <c r="A436" s="12">
        <v>431</v>
      </c>
      <c r="B436" s="8" t="s">
        <v>325</v>
      </c>
      <c r="C436" s="45">
        <v>906</v>
      </c>
      <c r="D436" s="13" t="s">
        <v>61</v>
      </c>
      <c r="E436" s="13" t="s">
        <v>213</v>
      </c>
      <c r="F436" s="60">
        <v>600</v>
      </c>
      <c r="G436" s="125">
        <f>9702.5*1000</f>
        <v>9702500</v>
      </c>
      <c r="H436" s="6"/>
    </row>
    <row r="437" spans="1:8" ht="43.5" thickBot="1">
      <c r="A437" s="8">
        <v>432</v>
      </c>
      <c r="B437" s="8" t="s">
        <v>247</v>
      </c>
      <c r="C437" s="57">
        <v>906</v>
      </c>
      <c r="D437" s="13" t="s">
        <v>61</v>
      </c>
      <c r="E437" s="13" t="s">
        <v>123</v>
      </c>
      <c r="F437" s="70"/>
      <c r="G437" s="125">
        <f>SUM(G438,G440,G442,G444)</f>
        <v>7505403.4699999997</v>
      </c>
      <c r="H437" s="6"/>
    </row>
    <row r="438" spans="1:8" ht="57.75" thickBot="1">
      <c r="A438" s="12">
        <v>433</v>
      </c>
      <c r="B438" s="8" t="s">
        <v>309</v>
      </c>
      <c r="C438" s="45">
        <v>906</v>
      </c>
      <c r="D438" s="13" t="s">
        <v>61</v>
      </c>
      <c r="E438" s="13" t="s">
        <v>214</v>
      </c>
      <c r="F438" s="70"/>
      <c r="G438" s="125">
        <f>SUM(G439)</f>
        <v>2803998</v>
      </c>
      <c r="H438" s="6"/>
    </row>
    <row r="439" spans="1:8" ht="43.5" thickBot="1">
      <c r="A439" s="8">
        <v>434</v>
      </c>
      <c r="B439" s="8" t="s">
        <v>325</v>
      </c>
      <c r="C439" s="45">
        <v>906</v>
      </c>
      <c r="D439" s="13" t="s">
        <v>61</v>
      </c>
      <c r="E439" s="13" t="s">
        <v>214</v>
      </c>
      <c r="F439" s="60">
        <v>600</v>
      </c>
      <c r="G439" s="125">
        <v>2803998</v>
      </c>
      <c r="H439" s="6"/>
    </row>
    <row r="440" spans="1:8" ht="162" customHeight="1" thickBot="1">
      <c r="A440" s="12">
        <v>435</v>
      </c>
      <c r="B440" s="8" t="s">
        <v>27</v>
      </c>
      <c r="C440" s="45">
        <v>906</v>
      </c>
      <c r="D440" s="13" t="s">
        <v>61</v>
      </c>
      <c r="E440" s="13" t="s">
        <v>124</v>
      </c>
      <c r="F440" s="70"/>
      <c r="G440" s="125">
        <f>SUM(G441)</f>
        <v>3518100</v>
      </c>
      <c r="H440" s="6"/>
    </row>
    <row r="441" spans="1:8" ht="46.5" customHeight="1" thickBot="1">
      <c r="A441" s="8">
        <v>436</v>
      </c>
      <c r="B441" s="8" t="s">
        <v>325</v>
      </c>
      <c r="C441" s="57">
        <v>906</v>
      </c>
      <c r="D441" s="13" t="s">
        <v>61</v>
      </c>
      <c r="E441" s="13" t="s">
        <v>124</v>
      </c>
      <c r="F441" s="60">
        <v>600</v>
      </c>
      <c r="G441" s="125">
        <v>3518100</v>
      </c>
      <c r="H441" s="6"/>
    </row>
    <row r="442" spans="1:8" ht="257.25" thickBot="1">
      <c r="A442" s="12">
        <v>437</v>
      </c>
      <c r="B442" s="8" t="s">
        <v>28</v>
      </c>
      <c r="C442" s="45">
        <v>906</v>
      </c>
      <c r="D442" s="13" t="s">
        <v>61</v>
      </c>
      <c r="E442" s="13" t="s">
        <v>125</v>
      </c>
      <c r="F442" s="60"/>
      <c r="G442" s="125">
        <f>SUM(G443)</f>
        <v>71100</v>
      </c>
      <c r="H442" s="6"/>
    </row>
    <row r="443" spans="1:8" ht="43.5" thickBot="1">
      <c r="A443" s="8">
        <v>438</v>
      </c>
      <c r="B443" s="8" t="s">
        <v>325</v>
      </c>
      <c r="C443" s="45">
        <v>906</v>
      </c>
      <c r="D443" s="13" t="s">
        <v>61</v>
      </c>
      <c r="E443" s="13" t="s">
        <v>125</v>
      </c>
      <c r="F443" s="60">
        <v>600</v>
      </c>
      <c r="G443" s="125">
        <v>71100</v>
      </c>
      <c r="H443" s="6"/>
    </row>
    <row r="444" spans="1:8" ht="29.25" thickBot="1">
      <c r="A444" s="12">
        <v>439</v>
      </c>
      <c r="B444" s="79" t="s">
        <v>118</v>
      </c>
      <c r="C444" s="45">
        <v>906</v>
      </c>
      <c r="D444" s="13" t="s">
        <v>61</v>
      </c>
      <c r="E444" s="13" t="s">
        <v>361</v>
      </c>
      <c r="F444" s="60"/>
      <c r="G444" s="125">
        <f>SUM(G445)</f>
        <v>1112205.47</v>
      </c>
      <c r="H444" s="6"/>
    </row>
    <row r="445" spans="1:8" ht="43.5" thickBot="1">
      <c r="A445" s="8">
        <v>440</v>
      </c>
      <c r="B445" s="8" t="s">
        <v>325</v>
      </c>
      <c r="C445" s="45">
        <v>906</v>
      </c>
      <c r="D445" s="13" t="s">
        <v>61</v>
      </c>
      <c r="E445" s="13" t="s">
        <v>361</v>
      </c>
      <c r="F445" s="60">
        <v>600</v>
      </c>
      <c r="G445" s="125">
        <v>1112205.47</v>
      </c>
      <c r="H445" s="6"/>
    </row>
    <row r="446" spans="1:8" ht="15.75" thickBot="1">
      <c r="A446" s="12">
        <v>441</v>
      </c>
      <c r="B446" s="8" t="s">
        <v>11</v>
      </c>
      <c r="C446" s="45">
        <v>906</v>
      </c>
      <c r="D446" s="13" t="s">
        <v>62</v>
      </c>
      <c r="E446" s="80"/>
      <c r="F446" s="66"/>
      <c r="G446" s="125">
        <f>SUM(G447)</f>
        <v>305953164.70999992</v>
      </c>
      <c r="H446" s="6"/>
    </row>
    <row r="447" spans="1:8" ht="43.5" thickBot="1">
      <c r="A447" s="8">
        <v>442</v>
      </c>
      <c r="B447" s="8" t="s">
        <v>248</v>
      </c>
      <c r="C447" s="45">
        <v>906</v>
      </c>
      <c r="D447" s="13" t="s">
        <v>62</v>
      </c>
      <c r="E447" s="13" t="s">
        <v>119</v>
      </c>
      <c r="F447" s="70"/>
      <c r="G447" s="125">
        <f>SUM(G448)</f>
        <v>305953164.70999992</v>
      </c>
      <c r="H447" s="6"/>
    </row>
    <row r="448" spans="1:8" ht="47.25" customHeight="1" thickBot="1">
      <c r="A448" s="12">
        <v>443</v>
      </c>
      <c r="B448" s="8" t="s">
        <v>249</v>
      </c>
      <c r="C448" s="45">
        <v>906</v>
      </c>
      <c r="D448" s="13" t="s">
        <v>62</v>
      </c>
      <c r="E448" s="13" t="s">
        <v>123</v>
      </c>
      <c r="F448" s="60"/>
      <c r="G448" s="125">
        <f>G449+G451+G453+G455+G457+G459+G461+G463+G465+G467+G469</f>
        <v>305953164.70999992</v>
      </c>
      <c r="H448" s="6"/>
    </row>
    <row r="449" spans="1:8" ht="57.75" thickBot="1">
      <c r="A449" s="8">
        <v>444</v>
      </c>
      <c r="B449" s="8" t="s">
        <v>308</v>
      </c>
      <c r="C449" s="45">
        <v>906</v>
      </c>
      <c r="D449" s="13" t="s">
        <v>62</v>
      </c>
      <c r="E449" s="13" t="s">
        <v>214</v>
      </c>
      <c r="F449" s="70"/>
      <c r="G449" s="125">
        <f>SUM(G450)</f>
        <v>104831151.01000001</v>
      </c>
      <c r="H449" s="6"/>
    </row>
    <row r="450" spans="1:8" ht="43.5" thickBot="1">
      <c r="A450" s="12">
        <v>445</v>
      </c>
      <c r="B450" s="8" t="s">
        <v>325</v>
      </c>
      <c r="C450" s="45">
        <v>906</v>
      </c>
      <c r="D450" s="13" t="s">
        <v>62</v>
      </c>
      <c r="E450" s="13" t="s">
        <v>214</v>
      </c>
      <c r="F450" s="60">
        <v>600</v>
      </c>
      <c r="G450" s="125">
        <v>104831151.01000001</v>
      </c>
      <c r="H450" s="6"/>
    </row>
    <row r="451" spans="1:8" ht="86.25" thickBot="1">
      <c r="A451" s="8">
        <v>446</v>
      </c>
      <c r="B451" s="33" t="s">
        <v>276</v>
      </c>
      <c r="C451" s="45">
        <v>906</v>
      </c>
      <c r="D451" s="13" t="s">
        <v>62</v>
      </c>
      <c r="E451" s="13" t="s">
        <v>259</v>
      </c>
      <c r="F451" s="60"/>
      <c r="G451" s="125">
        <f>SUM(G452)</f>
        <v>1623656.82</v>
      </c>
      <c r="H451" s="6"/>
    </row>
    <row r="452" spans="1:8" ht="43.5" thickBot="1">
      <c r="A452" s="12">
        <v>447</v>
      </c>
      <c r="B452" s="8" t="s">
        <v>325</v>
      </c>
      <c r="C452" s="57">
        <v>906</v>
      </c>
      <c r="D452" s="13" t="s">
        <v>62</v>
      </c>
      <c r="E452" s="13" t="s">
        <v>259</v>
      </c>
      <c r="F452" s="60">
        <v>600</v>
      </c>
      <c r="G452" s="125">
        <v>1623656.82</v>
      </c>
      <c r="H452" s="6"/>
    </row>
    <row r="453" spans="1:8" ht="186" thickBot="1">
      <c r="A453" s="8">
        <v>448</v>
      </c>
      <c r="B453" s="8" t="s">
        <v>126</v>
      </c>
      <c r="C453" s="45">
        <v>906</v>
      </c>
      <c r="D453" s="13" t="s">
        <v>62</v>
      </c>
      <c r="E453" s="13" t="s">
        <v>124</v>
      </c>
      <c r="F453" s="70"/>
      <c r="G453" s="125">
        <f>SUM(G454)</f>
        <v>154931300</v>
      </c>
      <c r="H453" s="6"/>
    </row>
    <row r="454" spans="1:8" ht="44.25" customHeight="1" thickBot="1">
      <c r="A454" s="12">
        <v>449</v>
      </c>
      <c r="B454" s="8" t="s">
        <v>325</v>
      </c>
      <c r="C454" s="45">
        <v>906</v>
      </c>
      <c r="D454" s="13" t="s">
        <v>62</v>
      </c>
      <c r="E454" s="13" t="s">
        <v>124</v>
      </c>
      <c r="F454" s="60">
        <v>600</v>
      </c>
      <c r="G454" s="125">
        <v>154931300</v>
      </c>
      <c r="H454" s="6"/>
    </row>
    <row r="455" spans="1:8" ht="233.25" customHeight="1" thickBot="1">
      <c r="A455" s="8">
        <v>450</v>
      </c>
      <c r="B455" s="8" t="s">
        <v>127</v>
      </c>
      <c r="C455" s="45">
        <v>906</v>
      </c>
      <c r="D455" s="13" t="s">
        <v>62</v>
      </c>
      <c r="E455" s="13" t="s">
        <v>125</v>
      </c>
      <c r="F455" s="60"/>
      <c r="G455" s="125">
        <f>SUM(G456)</f>
        <v>7781000</v>
      </c>
      <c r="H455" s="6"/>
    </row>
    <row r="456" spans="1:8" ht="43.5" thickBot="1">
      <c r="A456" s="12">
        <v>451</v>
      </c>
      <c r="B456" s="8" t="s">
        <v>325</v>
      </c>
      <c r="C456" s="45">
        <v>906</v>
      </c>
      <c r="D456" s="13" t="s">
        <v>62</v>
      </c>
      <c r="E456" s="13" t="s">
        <v>125</v>
      </c>
      <c r="F456" s="60">
        <v>600</v>
      </c>
      <c r="G456" s="125">
        <v>7781000</v>
      </c>
      <c r="H456" s="6"/>
    </row>
    <row r="457" spans="1:8" ht="58.5" thickBot="1">
      <c r="A457" s="8">
        <v>452</v>
      </c>
      <c r="B457" s="98" t="s">
        <v>382</v>
      </c>
      <c r="C457" s="45">
        <v>906</v>
      </c>
      <c r="D457" s="13" t="s">
        <v>62</v>
      </c>
      <c r="E457" s="13" t="s">
        <v>385</v>
      </c>
      <c r="F457" s="60"/>
      <c r="G457" s="126">
        <f>SUM(G458)</f>
        <v>8649666.1999999993</v>
      </c>
      <c r="H457" s="6"/>
    </row>
    <row r="458" spans="1:8" ht="43.5" thickBot="1">
      <c r="A458" s="12">
        <v>453</v>
      </c>
      <c r="B458" s="8" t="s">
        <v>325</v>
      </c>
      <c r="C458" s="45">
        <v>906</v>
      </c>
      <c r="D458" s="13" t="s">
        <v>62</v>
      </c>
      <c r="E458" s="13" t="s">
        <v>385</v>
      </c>
      <c r="F458" s="60">
        <v>600</v>
      </c>
      <c r="G458" s="126">
        <v>8649666.1999999993</v>
      </c>
      <c r="H458" s="6"/>
    </row>
    <row r="459" spans="1:8" ht="29.25" thickBot="1">
      <c r="A459" s="8">
        <v>454</v>
      </c>
      <c r="B459" s="8" t="s">
        <v>447</v>
      </c>
      <c r="C459" s="45">
        <v>906</v>
      </c>
      <c r="D459" s="13" t="s">
        <v>62</v>
      </c>
      <c r="E459" s="13" t="s">
        <v>446</v>
      </c>
      <c r="F459" s="60"/>
      <c r="G459" s="126">
        <f>SUM(G460)</f>
        <v>230455.2</v>
      </c>
      <c r="H459" s="6"/>
    </row>
    <row r="460" spans="1:8" ht="43.5" thickBot="1">
      <c r="A460" s="12">
        <v>455</v>
      </c>
      <c r="B460" s="8" t="s">
        <v>325</v>
      </c>
      <c r="C460" s="45">
        <v>906</v>
      </c>
      <c r="D460" s="13" t="s">
        <v>62</v>
      </c>
      <c r="E460" s="13" t="s">
        <v>446</v>
      </c>
      <c r="F460" s="60">
        <v>600</v>
      </c>
      <c r="G460" s="126">
        <v>230455.2</v>
      </c>
      <c r="H460" s="6"/>
    </row>
    <row r="461" spans="1:8" ht="72.75" thickBot="1">
      <c r="A461" s="8">
        <v>456</v>
      </c>
      <c r="B461" s="27" t="s">
        <v>383</v>
      </c>
      <c r="C461" s="45">
        <v>906</v>
      </c>
      <c r="D461" s="13" t="s">
        <v>62</v>
      </c>
      <c r="E461" s="13" t="s">
        <v>386</v>
      </c>
      <c r="F461" s="60"/>
      <c r="G461" s="126">
        <f>SUM(G462)</f>
        <v>9176359.8399999999</v>
      </c>
      <c r="H461" s="6"/>
    </row>
    <row r="462" spans="1:8" ht="43.5" thickBot="1">
      <c r="A462" s="12">
        <v>457</v>
      </c>
      <c r="B462" s="8" t="s">
        <v>325</v>
      </c>
      <c r="C462" s="45">
        <v>906</v>
      </c>
      <c r="D462" s="13" t="s">
        <v>62</v>
      </c>
      <c r="E462" s="13" t="s">
        <v>386</v>
      </c>
      <c r="F462" s="60">
        <v>600</v>
      </c>
      <c r="G462" s="126">
        <v>9176359.8399999999</v>
      </c>
      <c r="H462" s="6"/>
    </row>
    <row r="463" spans="1:8" ht="72.75" thickBot="1">
      <c r="A463" s="8">
        <v>458</v>
      </c>
      <c r="B463" s="27" t="s">
        <v>384</v>
      </c>
      <c r="C463" s="45">
        <v>906</v>
      </c>
      <c r="D463" s="13" t="s">
        <v>62</v>
      </c>
      <c r="E463" s="13" t="s">
        <v>387</v>
      </c>
      <c r="F463" s="60"/>
      <c r="G463" s="126">
        <f>SUM(G464)</f>
        <v>14733400</v>
      </c>
      <c r="H463" s="6"/>
    </row>
    <row r="464" spans="1:8" ht="43.5" thickBot="1">
      <c r="A464" s="12">
        <v>459</v>
      </c>
      <c r="B464" s="8" t="s">
        <v>325</v>
      </c>
      <c r="C464" s="45">
        <v>906</v>
      </c>
      <c r="D464" s="13" t="s">
        <v>62</v>
      </c>
      <c r="E464" s="13" t="s">
        <v>387</v>
      </c>
      <c r="F464" s="60">
        <v>600</v>
      </c>
      <c r="G464" s="126">
        <v>14733400</v>
      </c>
      <c r="H464" s="6"/>
    </row>
    <row r="465" spans="1:8" ht="50.25" customHeight="1" thickBot="1">
      <c r="A465" s="8">
        <v>460</v>
      </c>
      <c r="B465" s="8" t="s">
        <v>449</v>
      </c>
      <c r="C465" s="45">
        <v>906</v>
      </c>
      <c r="D465" s="37" t="s">
        <v>62</v>
      </c>
      <c r="E465" s="13" t="s">
        <v>448</v>
      </c>
      <c r="F465" s="60"/>
      <c r="G465" s="126">
        <f>SUM(G466)</f>
        <v>1010055</v>
      </c>
      <c r="H465" s="6"/>
    </row>
    <row r="466" spans="1:8" ht="43.5" thickBot="1">
      <c r="A466" s="12">
        <v>461</v>
      </c>
      <c r="B466" s="8" t="s">
        <v>325</v>
      </c>
      <c r="C466" s="45">
        <v>906</v>
      </c>
      <c r="D466" s="37" t="s">
        <v>62</v>
      </c>
      <c r="E466" s="13" t="s">
        <v>448</v>
      </c>
      <c r="F466" s="60">
        <v>600</v>
      </c>
      <c r="G466" s="126">
        <v>1010055</v>
      </c>
      <c r="H466" s="6"/>
    </row>
    <row r="467" spans="1:8" ht="57.75" thickBot="1">
      <c r="A467" s="8">
        <v>462</v>
      </c>
      <c r="B467" s="8" t="s">
        <v>449</v>
      </c>
      <c r="C467" s="45">
        <v>906</v>
      </c>
      <c r="D467" s="37" t="s">
        <v>62</v>
      </c>
      <c r="E467" s="13" t="s">
        <v>497</v>
      </c>
      <c r="F467" s="60"/>
      <c r="G467" s="126">
        <f>SUM(G468)</f>
        <v>1010055</v>
      </c>
      <c r="H467" s="6"/>
    </row>
    <row r="468" spans="1:8" ht="43.5" thickBot="1">
      <c r="A468" s="12">
        <v>463</v>
      </c>
      <c r="B468" s="8" t="s">
        <v>325</v>
      </c>
      <c r="C468" s="45">
        <v>906</v>
      </c>
      <c r="D468" s="37" t="s">
        <v>62</v>
      </c>
      <c r="E468" s="13" t="s">
        <v>497</v>
      </c>
      <c r="F468" s="60">
        <v>600</v>
      </c>
      <c r="G468" s="126">
        <v>1010055</v>
      </c>
      <c r="H468" s="6"/>
    </row>
    <row r="469" spans="1:8" ht="90" customHeight="1" thickBot="1">
      <c r="A469" s="8">
        <v>464</v>
      </c>
      <c r="B469" s="8" t="s">
        <v>428</v>
      </c>
      <c r="C469" s="45">
        <v>906</v>
      </c>
      <c r="D469" s="37" t="s">
        <v>62</v>
      </c>
      <c r="E469" s="13" t="s">
        <v>427</v>
      </c>
      <c r="F469" s="60"/>
      <c r="G469" s="126">
        <f>SUM(G470)</f>
        <v>1976065.64</v>
      </c>
      <c r="H469" s="6"/>
    </row>
    <row r="470" spans="1:8" ht="43.5" thickBot="1">
      <c r="A470" s="12">
        <v>465</v>
      </c>
      <c r="B470" s="8" t="s">
        <v>325</v>
      </c>
      <c r="C470" s="45">
        <v>906</v>
      </c>
      <c r="D470" s="37" t="s">
        <v>62</v>
      </c>
      <c r="E470" s="13" t="s">
        <v>427</v>
      </c>
      <c r="F470" s="60">
        <v>600</v>
      </c>
      <c r="G470" s="126">
        <v>1976065.64</v>
      </c>
      <c r="H470" s="6"/>
    </row>
    <row r="471" spans="1:8" ht="15.75" thickBot="1">
      <c r="A471" s="8">
        <v>466</v>
      </c>
      <c r="B471" s="33" t="s">
        <v>147</v>
      </c>
      <c r="C471" s="45">
        <v>906</v>
      </c>
      <c r="D471" s="49" t="s">
        <v>150</v>
      </c>
      <c r="E471" s="47"/>
      <c r="F471" s="45"/>
      <c r="G471" s="125">
        <f>SUM(G472)</f>
        <v>16390414</v>
      </c>
      <c r="H471" s="6"/>
    </row>
    <row r="472" spans="1:8" ht="43.5" thickBot="1">
      <c r="A472" s="12">
        <v>467</v>
      </c>
      <c r="B472" s="8" t="s">
        <v>248</v>
      </c>
      <c r="C472" s="45">
        <v>906</v>
      </c>
      <c r="D472" s="13" t="s">
        <v>150</v>
      </c>
      <c r="E472" s="13" t="s">
        <v>119</v>
      </c>
      <c r="F472" s="60"/>
      <c r="G472" s="125">
        <f>SUM(G473)</f>
        <v>16390414</v>
      </c>
      <c r="H472" s="6"/>
    </row>
    <row r="473" spans="1:8" s="78" customFormat="1" ht="65.25" customHeight="1" thickBot="1">
      <c r="A473" s="8">
        <v>468</v>
      </c>
      <c r="B473" s="8" t="s">
        <v>250</v>
      </c>
      <c r="C473" s="38">
        <v>906</v>
      </c>
      <c r="D473" s="37" t="s">
        <v>150</v>
      </c>
      <c r="E473" s="13" t="s">
        <v>128</v>
      </c>
      <c r="F473" s="38"/>
      <c r="G473" s="125">
        <f>SUM(G474,G476,G478,)</f>
        <v>16390414</v>
      </c>
      <c r="H473" s="77"/>
    </row>
    <row r="474" spans="1:8" ht="57.75" thickBot="1">
      <c r="A474" s="12">
        <v>469</v>
      </c>
      <c r="B474" s="30" t="s">
        <v>184</v>
      </c>
      <c r="C474" s="45">
        <v>906</v>
      </c>
      <c r="D474" s="13" t="s">
        <v>150</v>
      </c>
      <c r="E474" s="13" t="s">
        <v>215</v>
      </c>
      <c r="F474" s="60"/>
      <c r="G474" s="125">
        <f>SUM(G475)</f>
        <v>7317250</v>
      </c>
      <c r="H474" s="6"/>
    </row>
    <row r="475" spans="1:8" ht="43.5" thickBot="1">
      <c r="A475" s="8">
        <v>470</v>
      </c>
      <c r="B475" s="8" t="s">
        <v>325</v>
      </c>
      <c r="C475" s="57">
        <v>906</v>
      </c>
      <c r="D475" s="13" t="s">
        <v>150</v>
      </c>
      <c r="E475" s="13" t="s">
        <v>215</v>
      </c>
      <c r="F475" s="60">
        <v>600</v>
      </c>
      <c r="G475" s="125">
        <v>7317250</v>
      </c>
      <c r="H475" s="6"/>
    </row>
    <row r="476" spans="1:8" ht="93" customHeight="1" thickBot="1">
      <c r="A476" s="12">
        <v>471</v>
      </c>
      <c r="B476" s="30" t="s">
        <v>185</v>
      </c>
      <c r="C476" s="45">
        <v>906</v>
      </c>
      <c r="D476" s="13" t="s">
        <v>150</v>
      </c>
      <c r="E476" s="13" t="s">
        <v>216</v>
      </c>
      <c r="F476" s="60"/>
      <c r="G476" s="125">
        <f>SUM(G477)</f>
        <v>8973164</v>
      </c>
      <c r="H476" s="6"/>
    </row>
    <row r="477" spans="1:8" ht="43.5" thickBot="1">
      <c r="A477" s="8">
        <v>472</v>
      </c>
      <c r="B477" s="8" t="s">
        <v>325</v>
      </c>
      <c r="C477" s="45">
        <v>906</v>
      </c>
      <c r="D477" s="13" t="s">
        <v>150</v>
      </c>
      <c r="E477" s="13" t="s">
        <v>216</v>
      </c>
      <c r="F477" s="60">
        <v>600</v>
      </c>
      <c r="G477" s="125">
        <v>8973164</v>
      </c>
      <c r="H477" s="6"/>
    </row>
    <row r="478" spans="1:8" ht="75.75" customHeight="1" thickBot="1">
      <c r="A478" s="12">
        <v>473</v>
      </c>
      <c r="B478" s="33" t="s">
        <v>310</v>
      </c>
      <c r="C478" s="45">
        <v>906</v>
      </c>
      <c r="D478" s="13" t="s">
        <v>150</v>
      </c>
      <c r="E478" s="13" t="s">
        <v>217</v>
      </c>
      <c r="F478" s="60"/>
      <c r="G478" s="125">
        <f>SUM(G479)</f>
        <v>100000</v>
      </c>
      <c r="H478" s="6"/>
    </row>
    <row r="479" spans="1:8" ht="43.5" thickBot="1">
      <c r="A479" s="8">
        <v>474</v>
      </c>
      <c r="B479" s="8" t="s">
        <v>325</v>
      </c>
      <c r="C479" s="45">
        <v>906</v>
      </c>
      <c r="D479" s="13" t="s">
        <v>150</v>
      </c>
      <c r="E479" s="13" t="s">
        <v>217</v>
      </c>
      <c r="F479" s="60">
        <v>600</v>
      </c>
      <c r="G479" s="125">
        <f>100*1000</f>
        <v>100000</v>
      </c>
      <c r="H479" s="6"/>
    </row>
    <row r="480" spans="1:8" ht="15.75" thickBot="1">
      <c r="A480" s="12">
        <v>475</v>
      </c>
      <c r="B480" s="33" t="s">
        <v>148</v>
      </c>
      <c r="C480" s="45">
        <v>906</v>
      </c>
      <c r="D480" s="47" t="s">
        <v>63</v>
      </c>
      <c r="E480" s="47"/>
      <c r="F480" s="57"/>
      <c r="G480" s="125">
        <f>SUM(G481)</f>
        <v>7396138.2400000002</v>
      </c>
      <c r="H480" s="6"/>
    </row>
    <row r="481" spans="1:8" ht="43.5" thickBot="1">
      <c r="A481" s="8">
        <v>476</v>
      </c>
      <c r="B481" s="8" t="s">
        <v>251</v>
      </c>
      <c r="C481" s="58">
        <v>906</v>
      </c>
      <c r="D481" s="47" t="s">
        <v>63</v>
      </c>
      <c r="E481" s="13" t="s">
        <v>119</v>
      </c>
      <c r="F481" s="58"/>
      <c r="G481" s="125">
        <f>SUM(G482)</f>
        <v>7396138.2400000002</v>
      </c>
      <c r="H481" s="6"/>
    </row>
    <row r="482" spans="1:8" ht="60.75" customHeight="1" thickBot="1">
      <c r="A482" s="12">
        <v>477</v>
      </c>
      <c r="B482" s="8" t="s">
        <v>252</v>
      </c>
      <c r="C482" s="57">
        <v>906</v>
      </c>
      <c r="D482" s="47" t="s">
        <v>63</v>
      </c>
      <c r="E482" s="13" t="s">
        <v>128</v>
      </c>
      <c r="F482" s="57"/>
      <c r="G482" s="125">
        <f>SUM(G483,G485,G487)</f>
        <v>7396138.2400000002</v>
      </c>
      <c r="H482" s="6"/>
    </row>
    <row r="483" spans="1:8" ht="60.75" customHeight="1" thickBot="1">
      <c r="A483" s="8">
        <v>478</v>
      </c>
      <c r="B483" s="79" t="s">
        <v>388</v>
      </c>
      <c r="C483" s="45">
        <v>906</v>
      </c>
      <c r="D483" s="13" t="s">
        <v>63</v>
      </c>
      <c r="E483" s="13" t="s">
        <v>389</v>
      </c>
      <c r="F483" s="70"/>
      <c r="G483" s="125">
        <f>SUM(G484)</f>
        <v>4247400</v>
      </c>
      <c r="H483" s="6"/>
    </row>
    <row r="484" spans="1:8" ht="43.5" thickBot="1">
      <c r="A484" s="12">
        <v>479</v>
      </c>
      <c r="B484" s="8" t="s">
        <v>325</v>
      </c>
      <c r="C484" s="45">
        <v>906</v>
      </c>
      <c r="D484" s="13" t="s">
        <v>63</v>
      </c>
      <c r="E484" s="13" t="s">
        <v>389</v>
      </c>
      <c r="F484" s="60">
        <v>600</v>
      </c>
      <c r="G484" s="125">
        <v>4247400</v>
      </c>
      <c r="H484" s="6"/>
    </row>
    <row r="485" spans="1:8" ht="29.25" thickBot="1">
      <c r="A485" s="8">
        <v>480</v>
      </c>
      <c r="B485" s="8" t="s">
        <v>504</v>
      </c>
      <c r="C485" s="45">
        <v>906</v>
      </c>
      <c r="D485" s="47" t="s">
        <v>63</v>
      </c>
      <c r="E485" s="13" t="s">
        <v>343</v>
      </c>
      <c r="F485" s="45"/>
      <c r="G485" s="125">
        <f>SUM(G486)</f>
        <v>2451953.2400000002</v>
      </c>
      <c r="H485" s="6"/>
    </row>
    <row r="486" spans="1:8" ht="43.5" thickBot="1">
      <c r="A486" s="12">
        <v>481</v>
      </c>
      <c r="B486" s="8" t="s">
        <v>325</v>
      </c>
      <c r="C486" s="45">
        <v>906</v>
      </c>
      <c r="D486" s="47" t="s">
        <v>63</v>
      </c>
      <c r="E486" s="13" t="s">
        <v>343</v>
      </c>
      <c r="F486" s="45">
        <v>600</v>
      </c>
      <c r="G486" s="125">
        <v>2451953.2400000002</v>
      </c>
      <c r="H486" s="6"/>
    </row>
    <row r="487" spans="1:8" ht="143.25" thickBot="1">
      <c r="A487" s="8">
        <v>482</v>
      </c>
      <c r="B487" s="140" t="s">
        <v>261</v>
      </c>
      <c r="C487" s="57">
        <v>906</v>
      </c>
      <c r="D487" s="47" t="s">
        <v>63</v>
      </c>
      <c r="E487" s="13" t="s">
        <v>260</v>
      </c>
      <c r="F487" s="57"/>
      <c r="G487" s="125">
        <f>SUM(G488)</f>
        <v>696785</v>
      </c>
      <c r="H487" s="6"/>
    </row>
    <row r="488" spans="1:8" ht="44.25" customHeight="1" thickBot="1">
      <c r="A488" s="12">
        <v>483</v>
      </c>
      <c r="B488" s="8" t="s">
        <v>325</v>
      </c>
      <c r="C488" s="45">
        <v>906</v>
      </c>
      <c r="D488" s="49" t="s">
        <v>63</v>
      </c>
      <c r="E488" s="13" t="s">
        <v>260</v>
      </c>
      <c r="F488" s="45">
        <v>600</v>
      </c>
      <c r="G488" s="125">
        <v>696785</v>
      </c>
      <c r="H488" s="6"/>
    </row>
    <row r="489" spans="1:8" ht="15.75" thickBot="1">
      <c r="A489" s="8">
        <v>484</v>
      </c>
      <c r="B489" s="8" t="s">
        <v>12</v>
      </c>
      <c r="C489" s="45">
        <v>906</v>
      </c>
      <c r="D489" s="49" t="s">
        <v>70</v>
      </c>
      <c r="E489" s="80"/>
      <c r="F489" s="45"/>
      <c r="G489" s="125">
        <f>SUM(G490,G501)</f>
        <v>14596791.300000001</v>
      </c>
      <c r="H489" s="6"/>
    </row>
    <row r="490" spans="1:8" ht="43.5" thickBot="1">
      <c r="A490" s="12">
        <v>485</v>
      </c>
      <c r="B490" s="8" t="s">
        <v>253</v>
      </c>
      <c r="C490" s="45">
        <v>906</v>
      </c>
      <c r="D490" s="49" t="s">
        <v>70</v>
      </c>
      <c r="E490" s="13" t="s">
        <v>119</v>
      </c>
      <c r="F490" s="54"/>
      <c r="G490" s="125">
        <f>G491+G494</f>
        <v>11572602.940000001</v>
      </c>
      <c r="H490" s="6"/>
    </row>
    <row r="491" spans="1:8" ht="43.5" thickBot="1">
      <c r="A491" s="8">
        <v>486</v>
      </c>
      <c r="B491" s="8" t="s">
        <v>247</v>
      </c>
      <c r="C491" s="45">
        <v>906</v>
      </c>
      <c r="D491" s="13" t="s">
        <v>70</v>
      </c>
      <c r="E491" s="13" t="s">
        <v>123</v>
      </c>
      <c r="F491" s="70"/>
      <c r="G491" s="125">
        <f>SUM(G492)</f>
        <v>971000</v>
      </c>
      <c r="H491" s="6"/>
    </row>
    <row r="492" spans="1:8" ht="148.5" customHeight="1" thickBot="1">
      <c r="A492" s="12">
        <v>487</v>
      </c>
      <c r="B492" s="107" t="s">
        <v>500</v>
      </c>
      <c r="C492" s="45">
        <v>906</v>
      </c>
      <c r="D492" s="13" t="s">
        <v>70</v>
      </c>
      <c r="E492" s="13" t="s">
        <v>422</v>
      </c>
      <c r="F492" s="70"/>
      <c r="G492" s="125">
        <f>SUM(G493)</f>
        <v>971000</v>
      </c>
      <c r="H492" s="6"/>
    </row>
    <row r="493" spans="1:8" ht="43.5" thickBot="1">
      <c r="A493" s="8">
        <v>488</v>
      </c>
      <c r="B493" s="8" t="s">
        <v>325</v>
      </c>
      <c r="C493" s="45">
        <v>906</v>
      </c>
      <c r="D493" s="13" t="s">
        <v>70</v>
      </c>
      <c r="E493" s="13" t="s">
        <v>422</v>
      </c>
      <c r="F493" s="60">
        <v>600</v>
      </c>
      <c r="G493" s="125">
        <f>971*1000</f>
        <v>971000</v>
      </c>
      <c r="H493" s="6"/>
    </row>
    <row r="494" spans="1:8" ht="57.75" thickBot="1">
      <c r="A494" s="12">
        <v>489</v>
      </c>
      <c r="B494" s="8" t="s">
        <v>272</v>
      </c>
      <c r="C494" s="45">
        <v>906</v>
      </c>
      <c r="D494" s="49" t="s">
        <v>70</v>
      </c>
      <c r="E494" s="13" t="s">
        <v>129</v>
      </c>
      <c r="F494" s="45"/>
      <c r="G494" s="125">
        <f>SUM(G495,G499)</f>
        <v>10601602.940000001</v>
      </c>
      <c r="H494" s="6"/>
    </row>
    <row r="495" spans="1:8" ht="29.25" thickBot="1">
      <c r="A495" s="8">
        <v>490</v>
      </c>
      <c r="B495" s="8" t="s">
        <v>29</v>
      </c>
      <c r="C495" s="45">
        <v>906</v>
      </c>
      <c r="D495" s="49" t="s">
        <v>70</v>
      </c>
      <c r="E495" s="13" t="s">
        <v>130</v>
      </c>
      <c r="F495" s="45"/>
      <c r="G495" s="125">
        <f>G496+G497+G498</f>
        <v>10559787.940000001</v>
      </c>
      <c r="H495" s="6"/>
    </row>
    <row r="496" spans="1:8" ht="86.25" thickBot="1">
      <c r="A496" s="12">
        <v>491</v>
      </c>
      <c r="B496" s="8" t="s">
        <v>324</v>
      </c>
      <c r="C496" s="45">
        <v>906</v>
      </c>
      <c r="D496" s="49" t="s">
        <v>70</v>
      </c>
      <c r="E496" s="13" t="s">
        <v>130</v>
      </c>
      <c r="F496" s="45">
        <v>100</v>
      </c>
      <c r="G496" s="125">
        <v>8680493.1400000006</v>
      </c>
      <c r="H496" s="6"/>
    </row>
    <row r="497" spans="1:8" ht="48.75" customHeight="1" thickBot="1">
      <c r="A497" s="8">
        <v>492</v>
      </c>
      <c r="B497" s="8" t="s">
        <v>320</v>
      </c>
      <c r="C497" s="45">
        <v>906</v>
      </c>
      <c r="D497" s="49" t="s">
        <v>70</v>
      </c>
      <c r="E497" s="13" t="s">
        <v>130</v>
      </c>
      <c r="F497" s="45">
        <v>200</v>
      </c>
      <c r="G497" s="125">
        <v>1857294.8</v>
      </c>
      <c r="H497" s="6"/>
    </row>
    <row r="498" spans="1:8" ht="31.5" customHeight="1" thickBot="1">
      <c r="A498" s="12">
        <v>493</v>
      </c>
      <c r="B498" s="8" t="s">
        <v>326</v>
      </c>
      <c r="C498" s="45">
        <v>906</v>
      </c>
      <c r="D498" s="49" t="s">
        <v>70</v>
      </c>
      <c r="E498" s="13" t="s">
        <v>130</v>
      </c>
      <c r="F498" s="45">
        <v>300</v>
      </c>
      <c r="G498" s="125">
        <v>22000</v>
      </c>
      <c r="H498" s="6"/>
    </row>
    <row r="499" spans="1:8" s="78" customFormat="1" ht="148.5" customHeight="1" thickBot="1">
      <c r="A499" s="8">
        <v>494</v>
      </c>
      <c r="B499" s="82" t="s">
        <v>311</v>
      </c>
      <c r="C499" s="38">
        <v>906</v>
      </c>
      <c r="D499" s="37" t="s">
        <v>70</v>
      </c>
      <c r="E499" s="13" t="s">
        <v>279</v>
      </c>
      <c r="F499" s="60"/>
      <c r="G499" s="125">
        <f>SUM(G500)</f>
        <v>41815</v>
      </c>
      <c r="H499" s="77"/>
    </row>
    <row r="500" spans="1:8" s="78" customFormat="1" ht="51" customHeight="1" thickBot="1">
      <c r="A500" s="12">
        <v>495</v>
      </c>
      <c r="B500" s="8" t="s">
        <v>320</v>
      </c>
      <c r="C500" s="38">
        <v>906</v>
      </c>
      <c r="D500" s="37" t="s">
        <v>70</v>
      </c>
      <c r="E500" s="13" t="s">
        <v>279</v>
      </c>
      <c r="F500" s="60">
        <v>200</v>
      </c>
      <c r="G500" s="125">
        <v>41815</v>
      </c>
      <c r="H500" s="77"/>
    </row>
    <row r="501" spans="1:8" ht="21" customHeight="1" thickBot="1">
      <c r="A501" s="8">
        <v>496</v>
      </c>
      <c r="B501" s="8" t="s">
        <v>301</v>
      </c>
      <c r="C501" s="45">
        <v>906</v>
      </c>
      <c r="D501" s="49" t="s">
        <v>70</v>
      </c>
      <c r="E501" s="13" t="s">
        <v>76</v>
      </c>
      <c r="F501" s="45"/>
      <c r="G501" s="125">
        <f>SUM(G502)</f>
        <v>3024188.36</v>
      </c>
      <c r="H501" s="6"/>
    </row>
    <row r="502" spans="1:8" ht="30" customHeight="1" thickBot="1">
      <c r="A502" s="12">
        <v>497</v>
      </c>
      <c r="B502" s="8" t="s">
        <v>75</v>
      </c>
      <c r="C502" s="45">
        <v>906</v>
      </c>
      <c r="D502" s="49" t="s">
        <v>70</v>
      </c>
      <c r="E502" s="13" t="s">
        <v>77</v>
      </c>
      <c r="F502" s="45"/>
      <c r="G502" s="125">
        <f>SUM(G503,G504)</f>
        <v>3024188.36</v>
      </c>
      <c r="H502" s="6"/>
    </row>
    <row r="503" spans="1:8" ht="87" customHeight="1" thickBot="1">
      <c r="A503" s="8">
        <v>498</v>
      </c>
      <c r="B503" s="8" t="s">
        <v>324</v>
      </c>
      <c r="C503" s="57">
        <v>906</v>
      </c>
      <c r="D503" s="49" t="s">
        <v>70</v>
      </c>
      <c r="E503" s="13" t="s">
        <v>77</v>
      </c>
      <c r="F503" s="45">
        <v>100</v>
      </c>
      <c r="G503" s="125">
        <v>3024063.36</v>
      </c>
      <c r="H503" s="6"/>
    </row>
    <row r="504" spans="1:8" ht="17.25" customHeight="1" thickBot="1">
      <c r="A504" s="12">
        <v>499</v>
      </c>
      <c r="B504" s="8" t="s">
        <v>323</v>
      </c>
      <c r="C504" s="113">
        <v>906</v>
      </c>
      <c r="D504" s="49" t="s">
        <v>70</v>
      </c>
      <c r="E504" s="13" t="s">
        <v>77</v>
      </c>
      <c r="F504" s="45">
        <v>800</v>
      </c>
      <c r="G504" s="125">
        <f>0.125*1000</f>
        <v>125</v>
      </c>
      <c r="H504" s="6"/>
    </row>
    <row r="505" spans="1:8" ht="15.75" thickBot="1">
      <c r="A505" s="8">
        <v>500</v>
      </c>
      <c r="B505" s="8" t="s">
        <v>481</v>
      </c>
      <c r="C505" s="57">
        <v>906</v>
      </c>
      <c r="D505" s="49" t="s">
        <v>66</v>
      </c>
      <c r="E505" s="13"/>
      <c r="F505" s="45"/>
      <c r="G505" s="125">
        <f>SUM(G506)</f>
        <v>1631333.8</v>
      </c>
      <c r="H505" s="6"/>
    </row>
    <row r="506" spans="1:8" ht="15.75" thickBot="1">
      <c r="A506" s="12">
        <v>501</v>
      </c>
      <c r="B506" s="101" t="s">
        <v>417</v>
      </c>
      <c r="C506" s="57">
        <v>906</v>
      </c>
      <c r="D506" s="13" t="s">
        <v>418</v>
      </c>
      <c r="E506" s="13"/>
      <c r="F506" s="60"/>
      <c r="G506" s="125">
        <f>G507</f>
        <v>1631333.8</v>
      </c>
      <c r="H506" s="6"/>
    </row>
    <row r="507" spans="1:8" ht="43.5" thickBot="1">
      <c r="A507" s="8">
        <v>502</v>
      </c>
      <c r="B507" s="8" t="s">
        <v>253</v>
      </c>
      <c r="C507" s="57">
        <v>906</v>
      </c>
      <c r="D507" s="13" t="s">
        <v>418</v>
      </c>
      <c r="E507" s="119" t="s">
        <v>119</v>
      </c>
      <c r="F507" s="60"/>
      <c r="G507" s="125">
        <f>G508</f>
        <v>1631333.8</v>
      </c>
      <c r="H507" s="6"/>
    </row>
    <row r="508" spans="1:8" ht="43.5" thickBot="1">
      <c r="A508" s="12">
        <v>503</v>
      </c>
      <c r="B508" s="8" t="s">
        <v>247</v>
      </c>
      <c r="C508" s="57">
        <v>906</v>
      </c>
      <c r="D508" s="13" t="s">
        <v>418</v>
      </c>
      <c r="E508" s="119" t="s">
        <v>123</v>
      </c>
      <c r="F508" s="60"/>
      <c r="G508" s="125">
        <f>G509</f>
        <v>1631333.8</v>
      </c>
      <c r="H508" s="6"/>
    </row>
    <row r="509" spans="1:8" ht="57.75" thickBot="1">
      <c r="A509" s="8">
        <v>504</v>
      </c>
      <c r="B509" s="103" t="s">
        <v>382</v>
      </c>
      <c r="C509" s="57">
        <v>906</v>
      </c>
      <c r="D509" s="13" t="s">
        <v>418</v>
      </c>
      <c r="E509" s="119" t="s">
        <v>385</v>
      </c>
      <c r="F509" s="60"/>
      <c r="G509" s="125">
        <f>G510</f>
        <v>1631333.8</v>
      </c>
      <c r="H509" s="6"/>
    </row>
    <row r="510" spans="1:8" ht="43.5" thickBot="1">
      <c r="A510" s="12">
        <v>505</v>
      </c>
      <c r="B510" s="102" t="s">
        <v>325</v>
      </c>
      <c r="C510" s="57">
        <v>906</v>
      </c>
      <c r="D510" s="13" t="s">
        <v>418</v>
      </c>
      <c r="E510" s="119" t="s">
        <v>385</v>
      </c>
      <c r="F510" s="60">
        <v>600</v>
      </c>
      <c r="G510" s="125">
        <v>1631333.8</v>
      </c>
      <c r="H510" s="6"/>
    </row>
    <row r="511" spans="1:8" ht="15.75" thickBot="1">
      <c r="A511" s="8">
        <v>506</v>
      </c>
      <c r="B511" s="59" t="s">
        <v>36</v>
      </c>
      <c r="C511" s="120">
        <v>912</v>
      </c>
      <c r="D511" s="47"/>
      <c r="E511" s="47"/>
      <c r="F511" s="57"/>
      <c r="G511" s="136">
        <f>SUM(G512)</f>
        <v>3027531.56</v>
      </c>
      <c r="H511" s="6"/>
    </row>
    <row r="512" spans="1:8" ht="18" customHeight="1" thickBot="1">
      <c r="A512" s="12">
        <v>507</v>
      </c>
      <c r="B512" s="10" t="s">
        <v>478</v>
      </c>
      <c r="C512" s="120">
        <v>912</v>
      </c>
      <c r="D512" s="47" t="s">
        <v>40</v>
      </c>
      <c r="E512" s="47"/>
      <c r="F512" s="57"/>
      <c r="G512" s="136">
        <f>SUM(G513)</f>
        <v>3027531.56</v>
      </c>
      <c r="H512" s="6"/>
    </row>
    <row r="513" spans="1:8" ht="72" thickBot="1">
      <c r="A513" s="8">
        <v>508</v>
      </c>
      <c r="B513" s="8" t="s">
        <v>134</v>
      </c>
      <c r="C513" s="57">
        <v>912</v>
      </c>
      <c r="D513" s="47" t="s">
        <v>69</v>
      </c>
      <c r="E513" s="47"/>
      <c r="F513" s="57"/>
      <c r="G513" s="125">
        <f>SUM(G514)</f>
        <v>3027531.56</v>
      </c>
      <c r="H513" s="6"/>
    </row>
    <row r="514" spans="1:8" ht="29.25" thickBot="1">
      <c r="A514" s="12">
        <v>509</v>
      </c>
      <c r="B514" s="8" t="s">
        <v>301</v>
      </c>
      <c r="C514" s="57">
        <v>912</v>
      </c>
      <c r="D514" s="47" t="s">
        <v>69</v>
      </c>
      <c r="E514" s="47" t="s">
        <v>76</v>
      </c>
      <c r="F514" s="57"/>
      <c r="G514" s="125">
        <f>SUM(G515,G517,G520)</f>
        <v>3027531.56</v>
      </c>
      <c r="H514" s="6"/>
    </row>
    <row r="515" spans="1:8" ht="15.75" thickBot="1">
      <c r="A515" s="8">
        <v>510</v>
      </c>
      <c r="B515" s="8" t="s">
        <v>135</v>
      </c>
      <c r="C515" s="57">
        <v>912</v>
      </c>
      <c r="D515" s="47" t="s">
        <v>69</v>
      </c>
      <c r="E515" s="47" t="s">
        <v>277</v>
      </c>
      <c r="F515" s="57"/>
      <c r="G515" s="125">
        <f>SUM(G516)</f>
        <v>2089160.27</v>
      </c>
      <c r="H515" s="6"/>
    </row>
    <row r="516" spans="1:8" ht="86.25" thickBot="1">
      <c r="A516" s="12">
        <v>511</v>
      </c>
      <c r="B516" s="8" t="s">
        <v>324</v>
      </c>
      <c r="C516" s="57">
        <v>912</v>
      </c>
      <c r="D516" s="47" t="s">
        <v>69</v>
      </c>
      <c r="E516" s="47" t="s">
        <v>277</v>
      </c>
      <c r="F516" s="57">
        <v>100</v>
      </c>
      <c r="G516" s="125">
        <v>2089160.27</v>
      </c>
      <c r="H516" s="6"/>
    </row>
    <row r="517" spans="1:8" ht="43.5" thickBot="1">
      <c r="A517" s="8">
        <v>512</v>
      </c>
      <c r="B517" s="8" t="s">
        <v>81</v>
      </c>
      <c r="C517" s="57">
        <v>912</v>
      </c>
      <c r="D517" s="47" t="s">
        <v>69</v>
      </c>
      <c r="E517" s="13" t="s">
        <v>77</v>
      </c>
      <c r="F517" s="70"/>
      <c r="G517" s="125">
        <f>G518+G519</f>
        <v>913371.29</v>
      </c>
      <c r="H517" s="6"/>
    </row>
    <row r="518" spans="1:8" ht="86.25" thickBot="1">
      <c r="A518" s="12">
        <v>513</v>
      </c>
      <c r="B518" s="8" t="s">
        <v>324</v>
      </c>
      <c r="C518" s="57">
        <v>912</v>
      </c>
      <c r="D518" s="47" t="s">
        <v>69</v>
      </c>
      <c r="E518" s="13" t="s">
        <v>77</v>
      </c>
      <c r="F518" s="60">
        <v>100</v>
      </c>
      <c r="G518" s="125">
        <v>885371.29</v>
      </c>
      <c r="H518" s="6"/>
    </row>
    <row r="519" spans="1:8" ht="43.5" thickBot="1">
      <c r="A519" s="8">
        <v>514</v>
      </c>
      <c r="B519" s="8" t="s">
        <v>320</v>
      </c>
      <c r="C519" s="45">
        <v>912</v>
      </c>
      <c r="D519" s="49" t="s">
        <v>69</v>
      </c>
      <c r="E519" s="13" t="s">
        <v>77</v>
      </c>
      <c r="F519" s="60">
        <v>200</v>
      </c>
      <c r="G519" s="125">
        <v>28000</v>
      </c>
      <c r="H519" s="6"/>
    </row>
    <row r="520" spans="1:8" ht="29.25" thickBot="1">
      <c r="A520" s="12">
        <v>515</v>
      </c>
      <c r="B520" s="8" t="s">
        <v>20</v>
      </c>
      <c r="C520" s="45">
        <v>912</v>
      </c>
      <c r="D520" s="49" t="s">
        <v>69</v>
      </c>
      <c r="E520" s="13" t="s">
        <v>80</v>
      </c>
      <c r="F520" s="70"/>
      <c r="G520" s="125">
        <f>SUM(G521)</f>
        <v>25000</v>
      </c>
      <c r="H520" s="6"/>
    </row>
    <row r="521" spans="1:8" ht="58.5" customHeight="1" thickBot="1">
      <c r="A521" s="8">
        <v>516</v>
      </c>
      <c r="B521" s="8" t="s">
        <v>320</v>
      </c>
      <c r="C521" s="45">
        <v>912</v>
      </c>
      <c r="D521" s="49" t="s">
        <v>69</v>
      </c>
      <c r="E521" s="13" t="s">
        <v>80</v>
      </c>
      <c r="F521" s="60">
        <v>200</v>
      </c>
      <c r="G521" s="125">
        <v>25000</v>
      </c>
      <c r="H521" s="6"/>
    </row>
    <row r="522" spans="1:8" ht="30" thickBot="1">
      <c r="A522" s="12">
        <v>517</v>
      </c>
      <c r="B522" s="61" t="s">
        <v>37</v>
      </c>
      <c r="C522" s="52">
        <v>913</v>
      </c>
      <c r="D522" s="49"/>
      <c r="E522" s="49"/>
      <c r="F522" s="45"/>
      <c r="G522" s="135">
        <f>SUM(G523)</f>
        <v>2233133.67</v>
      </c>
      <c r="H522" s="6"/>
    </row>
    <row r="523" spans="1:8" ht="18" customHeight="1" thickBot="1">
      <c r="A523" s="8">
        <v>518</v>
      </c>
      <c r="B523" s="10" t="s">
        <v>478</v>
      </c>
      <c r="C523" s="45">
        <v>913</v>
      </c>
      <c r="D523" s="49" t="s">
        <v>40</v>
      </c>
      <c r="E523" s="49"/>
      <c r="F523" s="45"/>
      <c r="G523" s="134">
        <f>SUM(G524)</f>
        <v>2233133.67</v>
      </c>
      <c r="H523" s="6"/>
    </row>
    <row r="524" spans="1:8" ht="58.5" thickBot="1">
      <c r="A524" s="12">
        <v>519</v>
      </c>
      <c r="B524" s="62" t="s">
        <v>67</v>
      </c>
      <c r="C524" s="57">
        <v>913</v>
      </c>
      <c r="D524" s="47" t="s">
        <v>68</v>
      </c>
      <c r="E524" s="63"/>
      <c r="F524" s="64"/>
      <c r="G524" s="130">
        <f>SUM(G525)</f>
        <v>2233133.67</v>
      </c>
      <c r="H524" s="6"/>
    </row>
    <row r="525" spans="1:8" ht="30" thickBot="1">
      <c r="A525" s="8">
        <v>520</v>
      </c>
      <c r="B525" s="62" t="s">
        <v>301</v>
      </c>
      <c r="C525" s="57">
        <v>913</v>
      </c>
      <c r="D525" s="47" t="s">
        <v>68</v>
      </c>
      <c r="E525" s="47" t="s">
        <v>76</v>
      </c>
      <c r="F525" s="57"/>
      <c r="G525" s="125">
        <f>G526+G528</f>
        <v>2233133.67</v>
      </c>
      <c r="H525" s="6"/>
    </row>
    <row r="526" spans="1:8" ht="30" thickBot="1">
      <c r="A526" s="12">
        <v>521</v>
      </c>
      <c r="B526" s="41" t="s">
        <v>22</v>
      </c>
      <c r="C526" s="38">
        <v>913</v>
      </c>
      <c r="D526" s="37" t="s">
        <v>68</v>
      </c>
      <c r="E526" s="13" t="s">
        <v>78</v>
      </c>
      <c r="F526" s="43"/>
      <c r="G526" s="125">
        <f>SUM(G527)</f>
        <v>1260484.58</v>
      </c>
      <c r="H526" s="6"/>
    </row>
    <row r="527" spans="1:8" ht="86.25" thickBot="1">
      <c r="A527" s="8">
        <v>522</v>
      </c>
      <c r="B527" s="8" t="s">
        <v>324</v>
      </c>
      <c r="C527" s="38">
        <v>913</v>
      </c>
      <c r="D527" s="37" t="s">
        <v>68</v>
      </c>
      <c r="E527" s="13" t="s">
        <v>78</v>
      </c>
      <c r="F527" s="38">
        <v>100</v>
      </c>
      <c r="G527" s="125">
        <v>1260484.58</v>
      </c>
      <c r="H527" s="6"/>
    </row>
    <row r="528" spans="1:8" ht="43.5" thickBot="1">
      <c r="A528" s="12">
        <v>523</v>
      </c>
      <c r="B528" s="144" t="s">
        <v>75</v>
      </c>
      <c r="C528" s="45">
        <v>913</v>
      </c>
      <c r="D528" s="49" t="s">
        <v>68</v>
      </c>
      <c r="E528" s="47" t="s">
        <v>77</v>
      </c>
      <c r="F528" s="45"/>
      <c r="G528" s="125">
        <f>SUM(G529,)</f>
        <v>972649.09</v>
      </c>
      <c r="H528" s="6"/>
    </row>
    <row r="529" spans="1:8" ht="86.25" thickBot="1">
      <c r="A529" s="8">
        <v>524</v>
      </c>
      <c r="B529" s="8" t="s">
        <v>324</v>
      </c>
      <c r="C529" s="38">
        <v>913</v>
      </c>
      <c r="D529" s="37" t="s">
        <v>68</v>
      </c>
      <c r="E529" s="13" t="s">
        <v>77</v>
      </c>
      <c r="F529" s="38">
        <v>100</v>
      </c>
      <c r="G529" s="125">
        <v>972649.09</v>
      </c>
      <c r="H529" s="6"/>
    </row>
    <row r="530" spans="1:8" ht="44.25" thickBot="1">
      <c r="A530" s="12">
        <v>525</v>
      </c>
      <c r="B530" s="99" t="s">
        <v>38</v>
      </c>
      <c r="C530" s="42">
        <v>919</v>
      </c>
      <c r="D530" s="37"/>
      <c r="E530" s="37"/>
      <c r="F530" s="38"/>
      <c r="G530" s="137">
        <f>SUM(G531,G541)</f>
        <v>11480643.420000002</v>
      </c>
      <c r="H530" s="6"/>
    </row>
    <row r="531" spans="1:8" ht="18.75" customHeight="1" thickBot="1">
      <c r="A531" s="8">
        <v>526</v>
      </c>
      <c r="B531" s="10" t="s">
        <v>478</v>
      </c>
      <c r="C531" s="38">
        <v>919</v>
      </c>
      <c r="D531" s="37" t="s">
        <v>40</v>
      </c>
      <c r="E531" s="37"/>
      <c r="F531" s="38"/>
      <c r="G531" s="132">
        <f>SUM(G532)</f>
        <v>11472219.710000001</v>
      </c>
      <c r="H531" s="6"/>
    </row>
    <row r="532" spans="1:8" ht="57.75" thickBot="1">
      <c r="A532" s="12">
        <v>527</v>
      </c>
      <c r="B532" s="143" t="s">
        <v>67</v>
      </c>
      <c r="C532" s="38">
        <v>919</v>
      </c>
      <c r="D532" s="37" t="s">
        <v>68</v>
      </c>
      <c r="E532" s="37"/>
      <c r="F532" s="38"/>
      <c r="G532" s="125">
        <f>SUM(G533)</f>
        <v>11472219.710000001</v>
      </c>
      <c r="H532" s="6"/>
    </row>
    <row r="533" spans="1:8" ht="43.5" thickBot="1">
      <c r="A533" s="8">
        <v>528</v>
      </c>
      <c r="B533" s="8" t="s">
        <v>254</v>
      </c>
      <c r="C533" s="60">
        <v>919</v>
      </c>
      <c r="D533" s="13" t="s">
        <v>68</v>
      </c>
      <c r="E533" s="13" t="s">
        <v>72</v>
      </c>
      <c r="F533" s="66"/>
      <c r="G533" s="125">
        <f>SUM(G534,G536)</f>
        <v>11472219.710000001</v>
      </c>
      <c r="H533" s="6"/>
    </row>
    <row r="534" spans="1:8" ht="43.5" thickBot="1">
      <c r="A534" s="12">
        <v>529</v>
      </c>
      <c r="B534" s="8" t="s">
        <v>74</v>
      </c>
      <c r="C534" s="60">
        <v>919</v>
      </c>
      <c r="D534" s="13" t="s">
        <v>68</v>
      </c>
      <c r="E534" s="13" t="s">
        <v>73</v>
      </c>
      <c r="F534" s="60"/>
      <c r="G534" s="125">
        <f>SUM(G535)</f>
        <v>2165318.2200000002</v>
      </c>
      <c r="H534" s="6"/>
    </row>
    <row r="535" spans="1:8" ht="52.5" customHeight="1" thickBot="1">
      <c r="A535" s="8">
        <v>530</v>
      </c>
      <c r="B535" s="8" t="s">
        <v>320</v>
      </c>
      <c r="C535" s="60">
        <v>919</v>
      </c>
      <c r="D535" s="13" t="s">
        <v>68</v>
      </c>
      <c r="E535" s="13" t="s">
        <v>73</v>
      </c>
      <c r="F535" s="60">
        <v>200</v>
      </c>
      <c r="G535" s="125">
        <v>2165318.2200000002</v>
      </c>
      <c r="H535" s="6"/>
    </row>
    <row r="536" spans="1:8" ht="43.5" thickBot="1">
      <c r="A536" s="12">
        <v>531</v>
      </c>
      <c r="B536" s="8" t="s">
        <v>75</v>
      </c>
      <c r="C536" s="38">
        <v>919</v>
      </c>
      <c r="D536" s="37" t="s">
        <v>68</v>
      </c>
      <c r="E536" s="13" t="s">
        <v>399</v>
      </c>
      <c r="F536" s="38"/>
      <c r="G536" s="125">
        <f>SUM(G537,G538,G539,G540)</f>
        <v>9306901.4900000002</v>
      </c>
      <c r="H536" s="6"/>
    </row>
    <row r="537" spans="1:8" ht="74.25" customHeight="1" thickBot="1">
      <c r="A537" s="8">
        <v>532</v>
      </c>
      <c r="B537" s="8" t="s">
        <v>324</v>
      </c>
      <c r="C537" s="60">
        <v>919</v>
      </c>
      <c r="D537" s="13" t="s">
        <v>68</v>
      </c>
      <c r="E537" s="13" t="s">
        <v>399</v>
      </c>
      <c r="F537" s="60">
        <v>100</v>
      </c>
      <c r="G537" s="125">
        <v>9163770.1500000004</v>
      </c>
      <c r="H537" s="6"/>
    </row>
    <row r="538" spans="1:8" ht="52.5" customHeight="1" thickBot="1">
      <c r="A538" s="12">
        <v>533</v>
      </c>
      <c r="B538" s="8" t="s">
        <v>320</v>
      </c>
      <c r="C538" s="38">
        <v>919</v>
      </c>
      <c r="D538" s="37" t="s">
        <v>68</v>
      </c>
      <c r="E538" s="13" t="s">
        <v>399</v>
      </c>
      <c r="F538" s="38">
        <v>200</v>
      </c>
      <c r="G538" s="125">
        <v>137634.92000000001</v>
      </c>
      <c r="H538" s="6"/>
    </row>
    <row r="539" spans="1:8" ht="33" customHeight="1" thickBot="1">
      <c r="A539" s="8">
        <v>534</v>
      </c>
      <c r="B539" s="8" t="s">
        <v>326</v>
      </c>
      <c r="C539" s="38">
        <v>919</v>
      </c>
      <c r="D539" s="37" t="s">
        <v>68</v>
      </c>
      <c r="E539" s="13" t="s">
        <v>399</v>
      </c>
      <c r="F539" s="38">
        <v>300</v>
      </c>
      <c r="G539" s="132">
        <v>5113.83</v>
      </c>
      <c r="H539" s="6"/>
    </row>
    <row r="540" spans="1:8" ht="16.5" customHeight="1" thickBot="1">
      <c r="A540" s="12">
        <v>535</v>
      </c>
      <c r="B540" s="74" t="s">
        <v>323</v>
      </c>
      <c r="C540" s="38">
        <v>919</v>
      </c>
      <c r="D540" s="37" t="s">
        <v>68</v>
      </c>
      <c r="E540" s="13" t="s">
        <v>399</v>
      </c>
      <c r="F540" s="38">
        <v>800</v>
      </c>
      <c r="G540" s="132">
        <v>382.59</v>
      </c>
      <c r="H540" s="6"/>
    </row>
    <row r="541" spans="1:8" ht="49.5" customHeight="1" thickBot="1">
      <c r="A541" s="8">
        <v>536</v>
      </c>
      <c r="B541" s="8" t="s">
        <v>480</v>
      </c>
      <c r="C541" s="38">
        <v>919</v>
      </c>
      <c r="D541" s="37" t="s">
        <v>396</v>
      </c>
      <c r="E541" s="13"/>
      <c r="F541" s="38"/>
      <c r="G541" s="132">
        <f>G542</f>
        <v>8423.7099999999991</v>
      </c>
      <c r="H541" s="6"/>
    </row>
    <row r="542" spans="1:8" ht="33" customHeight="1" thickBot="1">
      <c r="A542" s="12">
        <v>537</v>
      </c>
      <c r="B542" s="8" t="s">
        <v>392</v>
      </c>
      <c r="C542" s="38">
        <v>919</v>
      </c>
      <c r="D542" s="37" t="s">
        <v>397</v>
      </c>
      <c r="E542" s="13"/>
      <c r="F542" s="38"/>
      <c r="G542" s="132">
        <f>G543</f>
        <v>8423.7099999999991</v>
      </c>
      <c r="H542" s="6"/>
    </row>
    <row r="543" spans="1:8" ht="43.5" customHeight="1" thickBot="1">
      <c r="A543" s="8">
        <v>538</v>
      </c>
      <c r="B543" s="8" t="s">
        <v>393</v>
      </c>
      <c r="C543" s="38">
        <v>919</v>
      </c>
      <c r="D543" s="37" t="s">
        <v>397</v>
      </c>
      <c r="E543" s="13" t="s">
        <v>72</v>
      </c>
      <c r="F543" s="38"/>
      <c r="G543" s="132">
        <f>G544</f>
        <v>8423.7099999999991</v>
      </c>
      <c r="H543" s="6"/>
    </row>
    <row r="544" spans="1:8" ht="33" customHeight="1" thickBot="1">
      <c r="A544" s="12">
        <v>539</v>
      </c>
      <c r="B544" s="8" t="s">
        <v>394</v>
      </c>
      <c r="C544" s="38">
        <v>919</v>
      </c>
      <c r="D544" s="37" t="s">
        <v>397</v>
      </c>
      <c r="E544" s="13" t="s">
        <v>398</v>
      </c>
      <c r="F544" s="42"/>
      <c r="G544" s="132">
        <f>G545</f>
        <v>8423.7099999999991</v>
      </c>
      <c r="H544" s="6"/>
    </row>
    <row r="545" spans="1:8" ht="33" customHeight="1" thickBot="1">
      <c r="A545" s="8">
        <v>540</v>
      </c>
      <c r="B545" s="8" t="s">
        <v>395</v>
      </c>
      <c r="C545" s="38">
        <v>919</v>
      </c>
      <c r="D545" s="37">
        <v>1301</v>
      </c>
      <c r="E545" s="13" t="s">
        <v>398</v>
      </c>
      <c r="F545" s="38">
        <v>700</v>
      </c>
      <c r="G545" s="132">
        <v>8423.7099999999991</v>
      </c>
      <c r="H545" s="6"/>
    </row>
    <row r="546" spans="1:8" ht="15.75" thickBot="1">
      <c r="A546" s="12">
        <v>541</v>
      </c>
      <c r="B546" s="65" t="s">
        <v>16</v>
      </c>
      <c r="C546" s="56"/>
      <c r="D546" s="37"/>
      <c r="E546" s="37"/>
      <c r="F546" s="38"/>
      <c r="G546" s="137">
        <f>SUM(G6,G420,G511,G522,G530)</f>
        <v>981246845.2099998</v>
      </c>
      <c r="H546" s="6"/>
    </row>
    <row r="547" spans="1:8">
      <c r="A547" s="14"/>
      <c r="B547" s="15"/>
      <c r="C547" s="16"/>
      <c r="D547" s="17"/>
      <c r="E547" s="17"/>
      <c r="F547" s="67"/>
      <c r="G547" s="121"/>
    </row>
    <row r="548" spans="1:8">
      <c r="A548" s="14"/>
      <c r="B548" s="15"/>
      <c r="C548" s="16"/>
      <c r="D548" s="17"/>
      <c r="E548" s="17"/>
      <c r="F548" s="67"/>
      <c r="G548" s="121"/>
    </row>
    <row r="549" spans="1:8">
      <c r="A549" s="14"/>
      <c r="B549" s="15"/>
      <c r="C549" s="16"/>
      <c r="D549" s="17"/>
      <c r="E549" s="17"/>
      <c r="F549" s="67"/>
      <c r="G549" s="121"/>
    </row>
    <row r="550" spans="1:8">
      <c r="A550" s="14"/>
      <c r="B550" s="15"/>
      <c r="C550" s="16"/>
      <c r="D550" s="17"/>
      <c r="E550" s="17"/>
      <c r="F550" s="67"/>
      <c r="G550" s="121"/>
    </row>
  </sheetData>
  <autoFilter ref="A5:H546">
    <filterColumn colId="4"/>
  </autoFilter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2022-01-14T10:28:41Z</dcterms:modified>
</cp:coreProperties>
</file>